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LA_1462\Desktop\แผนยืนยัน 68\Excel\"/>
    </mc:Choice>
  </mc:AlternateContent>
  <xr:revisionPtr revIDLastSave="0" documentId="13_ncr:1_{6DC2B5BC-E9B5-48A3-BFAD-50A24E7FC01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แบบยืนยันครุภัณฑ์" sheetId="1" r:id="rId1"/>
    <sheet name="2. แบบยืนยันสิ่งก่อสร้าง" sheetId="4" r:id="rId2"/>
    <sheet name="ตัวอย่าง แบบ ย.1" sheetId="3" r:id="rId3"/>
    <sheet name="ตัวอย่าง แบบ ย.2" sheetId="5" r:id="rId4"/>
  </sheets>
  <externalReferences>
    <externalReference r:id="rId5"/>
    <externalReference r:id="rId6"/>
  </externalReferences>
  <definedNames>
    <definedName name="_xlnm._FilterDatabase" localSheetId="1" hidden="1">'2. แบบยืนยันสิ่งก่อสร้าง'!$A$6:$N$12</definedName>
    <definedName name="_xlnm._FilterDatabase" localSheetId="3" hidden="1">'ตัวอย่าง แบบ ย.2'!$A$6:$N$11</definedName>
    <definedName name="BUid_a" localSheetId="1">#REF!</definedName>
    <definedName name="BUid_a" localSheetId="3">#REF!</definedName>
    <definedName name="BUid_a">#REF!</definedName>
    <definedName name="Excel_BuiltIn_Print_Titles_5" localSheetId="1">#REF!</definedName>
    <definedName name="Excel_BuiltIn_Print_Titles_5" localSheetId="3">#REF!</definedName>
    <definedName name="Excel_BuiltIn_Print_Titles_5">#REF!</definedName>
    <definedName name="Ft_Amp" localSheetId="1">#REF!</definedName>
    <definedName name="Ft_Amp" localSheetId="3">#REF!</definedName>
    <definedName name="Ft_Amp">#REF!</definedName>
    <definedName name="Ft_Prv" localSheetId="1">#REF!</definedName>
    <definedName name="Ft_Prv" localSheetId="3">#REF!</definedName>
    <definedName name="Ft_Prv">#REF!</definedName>
    <definedName name="Ft_TI">[1]TI_List!$A$3</definedName>
    <definedName name="Ft_UGroup" localSheetId="1">#REF!</definedName>
    <definedName name="Ft_UGroup" localSheetId="3">#REF!</definedName>
    <definedName name="Ft_UGroup">#REF!</definedName>
    <definedName name="Ft_UList">[1]U_List!$A$3</definedName>
    <definedName name="List_Amp" localSheetId="1">OFFSET('2. แบบยืนยันสิ่งก่อสร้าง'!Ft_Amp,1,0,COUNTA(#REF!)-2,3)</definedName>
    <definedName name="List_Amp" localSheetId="3">OFFSET('ตัวอย่าง แบบ ย.2'!Ft_Amp,1,0,COUNTA(#REF!)-2,3)</definedName>
    <definedName name="List_Amp">OFFSET(Ft_Amp,1,0,COUNTA(#REF!)-2,3)</definedName>
    <definedName name="List_Amp_8">#N/A</definedName>
    <definedName name="List_Prv" localSheetId="1">OFFSET('2. แบบยืนยันสิ่งก่อสร้าง'!Ft_Prv,1,0,COUNTA(#REF!)-2,3)</definedName>
    <definedName name="List_Prv" localSheetId="3">OFFSET('ตัวอย่าง แบบ ย.2'!Ft_Prv,1,0,COUNTA(#REF!)-2,3)</definedName>
    <definedName name="List_Prv">OFFSET(Ft_Prv,1,0,COUNTA(#REF!)-2,3)</definedName>
    <definedName name="List_Prv_8">#N/A</definedName>
    <definedName name="List_TI" localSheetId="1">OFFSET([0]!Ft_TI,1,0,COUNTA([1]TI_List!$A:$A)-2,COUNTA([1]TI_List!$3:$3))</definedName>
    <definedName name="List_TI" localSheetId="3">OFFSET([0]!Ft_TI,1,0,COUNTA([1]TI_List!$A:$A)-2,COUNTA([1]TI_List!$3:$3))</definedName>
    <definedName name="List_TI">OFFSET(Ft_TI,1,0,COUNTA([1]TI_List!$A:$A)-2,COUNTA([1]TI_List!$3:$3))</definedName>
    <definedName name="List_TI_8">#N/A</definedName>
    <definedName name="List_UGroup" localSheetId="1">OFFSET('2. แบบยืนยันสิ่งก่อสร้าง'!Ft_UGroup,1,0,COUNTA(#REF!)-2,2)</definedName>
    <definedName name="List_UGroup" localSheetId="3">OFFSET('ตัวอย่าง แบบ ย.2'!Ft_UGroup,1,0,COUNTA(#REF!)-2,2)</definedName>
    <definedName name="List_UGroup">OFFSET(Ft_UGroup,1,0,COUNTA(#REF!)-2,2)</definedName>
    <definedName name="List_UGroup_8">#N/A</definedName>
    <definedName name="List_Univ" localSheetId="1">OFFSET([0]!Ft_UList,1,0,COUNTA([1]U_List!$A:$A)-2,COUNTA([1]U_List!$3:$3))</definedName>
    <definedName name="List_Univ" localSheetId="3">OFFSET([0]!Ft_UList,1,0,COUNTA([1]U_List!$A:$A)-2,COUNTA([1]U_List!$3:$3))</definedName>
    <definedName name="List_Univ">OFFSET(Ft_UList,1,0,COUNTA([1]U_List!$A:$A)-2,COUNTA([1]U_List!$3:$3))</definedName>
    <definedName name="List_Univ_8">#N/A</definedName>
    <definedName name="_xlnm.Print_Area" localSheetId="0">'1. แบบยืนยันครุภัณฑ์'!$A$1:$R$13</definedName>
    <definedName name="_xlnm.Print_Area" localSheetId="2">'ตัวอย่าง แบบ ย.1'!$A$1:$R$18</definedName>
    <definedName name="_xlnm.Print_Area">#REF!</definedName>
    <definedName name="PRINT_AREA_MI" localSheetId="1">#REF!</definedName>
    <definedName name="PRINT_AREA_MI" localSheetId="3">#REF!</definedName>
    <definedName name="PRINT_AREA_MI">#REF!</definedName>
    <definedName name="_xlnm.Print_Titles" localSheetId="0">'1. แบบยืนยันครุภัณฑ์'!$3:$5</definedName>
    <definedName name="_xlnm.Print_Titles" localSheetId="1">'2. แบบยืนยันสิ่งก่อสร้าง'!$4:$6</definedName>
    <definedName name="_xlnm.Print_Titles" localSheetId="3">'ตัวอย่าง แบบ ย.2'!$4:$6</definedName>
    <definedName name="PRV_ALL" localSheetId="1">#REF!</definedName>
    <definedName name="PRV_ALL" localSheetId="3">#REF!</definedName>
    <definedName name="PRV_ALL">#REF!</definedName>
    <definedName name="Q_01Government_ครอง" localSheetId="1">#REF!</definedName>
    <definedName name="Q_01Government_ครอง" localSheetId="3">#REF!</definedName>
    <definedName name="Q_01Government_ครอง">#REF!</definedName>
    <definedName name="Q_02Government_ว่าง" localSheetId="1">#REF!</definedName>
    <definedName name="Q_02Government_ว่าง" localSheetId="3">#REF!</definedName>
    <definedName name="Q_02Government_ว่าง">#REF!</definedName>
    <definedName name="Q_06TotalGovern" localSheetId="1">#REF!</definedName>
    <definedName name="Q_06TotalGovern" localSheetId="3">#REF!</definedName>
    <definedName name="Q_06TotalGovern">#REF!</definedName>
    <definedName name="Q_07TotalGovern_ครอง" localSheetId="1">#REF!</definedName>
    <definedName name="Q_07TotalGovern_ครอง" localSheetId="3">#REF!</definedName>
    <definedName name="Q_07TotalGovern_ครอง">#REF!</definedName>
    <definedName name="test" localSheetId="1">#REF!</definedName>
    <definedName name="test" localSheetId="3">#REF!</definedName>
    <definedName name="test">#REF!</definedName>
    <definedName name="Test_8">#N/A</definedName>
    <definedName name="แผนงานจัดการศึกษาระดับอุดมศึกษา" localSheetId="1">[2]ศูนย์สัตวศาสตร์ฯ!#REF!</definedName>
    <definedName name="แผนงานจัดการศึกษาระดับอุดมศึกษา" localSheetId="3">[2]ศูนย์สัตวศาสตร์ฯ!#REF!</definedName>
    <definedName name="แผนงานจัดการศึกษาระดับอุดมศึกษา">[2]ศูนย์สัตวศาสตร์ฯ!#REF!</definedName>
  </definedNames>
  <calcPr calcId="181029"/>
</workbook>
</file>

<file path=xl/calcChain.xml><?xml version="1.0" encoding="utf-8"?>
<calcChain xmlns="http://schemas.openxmlformats.org/spreadsheetml/2006/main">
  <c r="K8" i="1" l="1"/>
  <c r="K7" i="1"/>
  <c r="L7" i="1" s="1"/>
  <c r="K9" i="1"/>
  <c r="L9" i="1" s="1"/>
  <c r="K6" i="1" l="1"/>
  <c r="L8" i="1"/>
  <c r="L6" i="1" s="1"/>
  <c r="H8" i="4"/>
  <c r="E8" i="4"/>
  <c r="F8" i="4"/>
  <c r="H8" i="5" l="1"/>
  <c r="F8" i="5"/>
  <c r="E8" i="5"/>
  <c r="J11" i="3" l="1"/>
  <c r="I11" i="3"/>
  <c r="K10" i="3"/>
  <c r="L10" i="3" s="1"/>
  <c r="K9" i="3"/>
  <c r="L9" i="3" s="1"/>
  <c r="K8" i="3"/>
  <c r="L8" i="3" s="1"/>
  <c r="K7" i="3"/>
  <c r="L7" i="3" s="1"/>
  <c r="K6" i="3"/>
  <c r="L6" i="3" s="1"/>
  <c r="K11" i="3" l="1"/>
  <c r="L11" i="3"/>
</calcChain>
</file>

<file path=xl/sharedStrings.xml><?xml version="1.0" encoding="utf-8"?>
<sst xmlns="http://schemas.openxmlformats.org/spreadsheetml/2006/main" count="200" uniqueCount="88">
  <si>
    <t>ที่</t>
  </si>
  <si>
    <t>จังหวัด</t>
  </si>
  <si>
    <t>หน่วยนับ</t>
  </si>
  <si>
    <t>ราคาต่อหน่วย</t>
  </si>
  <si>
    <t>ทดแทน</t>
  </si>
  <si>
    <t>ปี</t>
  </si>
  <si>
    <t>จำนวน</t>
  </si>
  <si>
    <t>รวมจำนวนทั้งสิ้น</t>
  </si>
  <si>
    <t>รวมงบประมาณ</t>
  </si>
  <si>
    <t>หมายเหตุ</t>
  </si>
  <si>
    <t>ยืนยัน/ยกเลิก</t>
  </si>
  <si>
    <t>เครื่อง</t>
  </si>
  <si>
    <t>√</t>
  </si>
  <si>
    <t>คอมพิวเตอร์</t>
  </si>
  <si>
    <t>ตำแหน่ง..........................................................................</t>
  </si>
  <si>
    <t xml:space="preserve">   ลงชื่อ........................................................................ผู้รายงาน</t>
  </si>
  <si>
    <t>ประเภทครุภัณฑ์</t>
  </si>
  <si>
    <t xml:space="preserve">           (................................................................)</t>
  </si>
  <si>
    <t>คัน</t>
  </si>
  <si>
    <t>ยานพาหนะและขนส่ง</t>
  </si>
  <si>
    <t>รถจักรยานยนต์ ขนาด 120 ซีซี</t>
  </si>
  <si>
    <t>ค่าที่ดินและสิ่งก่อสร้าง</t>
  </si>
  <si>
    <t>รายการ</t>
  </si>
  <si>
    <t>งบประมาณ</t>
  </si>
  <si>
    <t xml:space="preserve">             (................................................................)</t>
  </si>
  <si>
    <t>กระบี่</t>
  </si>
  <si>
    <t>สำนักงาน</t>
  </si>
  <si>
    <t>รวม</t>
  </si>
  <si>
    <t>รถจักรยานยนต์ ขนาด 110 ซีซี 
แบบเกียร์อัตโนมัติ</t>
  </si>
  <si>
    <t>เครื่องถ่ายเอกสาร ระบบดิจิตอล (ขาว-ดำ) ความเร็ว 30 แผ่นต่อนาที</t>
  </si>
  <si>
    <t>เครื่องคอมพิวเตอร์ สำหรับงานสำนักงาน 
(จอแสดงภาพขนาดไม่น้อยกว่า 19 นิ้ว)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</si>
  <si>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</t>
    </r>
  </si>
  <si>
    <t>เครื่องคอมพิวเตอร์ สำหรับงานประมวลผล 
แบบที่ 1 (จอแสดงภาพขนาดไม่น้อยกว่า 
19 นิ้ว)</t>
  </si>
  <si>
    <t>สถจ.</t>
  </si>
  <si>
    <t>จัดหาใหม่
(จำนวน)</t>
  </si>
  <si>
    <t>ยืนยัน
รายการ</t>
  </si>
  <si>
    <t>ยกเลิก
รายการ</t>
  </si>
  <si>
    <t>บัญชีราคามาตรฐานครุภัณฑ์</t>
  </si>
  <si>
    <t xml:space="preserve">(1)
ลำดับความสำคัญ
</t>
  </si>
  <si>
    <t>1. ลำดับความสำคัญของรายการ (ระบุหมายเลข) ลำดับจากความสำคัญมากที่สุดไปน้อยที่สุด</t>
  </si>
  <si>
    <t>(2)
นอก
มาตรฐาน</t>
  </si>
  <si>
    <t>2. กรณีจัดซื้อครุภัณฑ์นอกบัญชีราคามาตรฐาน ให้แนบเอกสารสำเนาใบเสนอราคา 3 ราย เพื่อแสดงที่มาของราคา พร้อมลงลายมือรับรองสำเนาเอกสาร</t>
  </si>
  <si>
    <t xml:space="preserve">
(3)
หมายเลข
ทะเบียนครุภัณฑ์ 
(กรณีทดแทน)
</t>
  </si>
  <si>
    <t>3. กรณีจัดซื้อครุภัณฑ์ทดแทนของเดิม ให้ระบุหมายเลขครุภัณฑ์เดิมที่จักดำเนินการทดแทน</t>
  </si>
  <si>
    <t>25900013497
12656879871
12345678900</t>
  </si>
  <si>
    <t>แบบยืนยันแผนความต้องการงบลงทุน ประจำปีงบประมาณ พ.ศ. 2568
ค่าครุภัณฑ์</t>
  </si>
  <si>
    <t>แผนความต้องการงบลงทุน 2568</t>
  </si>
  <si>
    <t>-</t>
  </si>
  <si>
    <t xml:space="preserve">12656879871
12656879871
12656879871
</t>
  </si>
  <si>
    <t>ยืนยันรายการ</t>
  </si>
  <si>
    <t>จำนวน
(แห่ง)</t>
  </si>
  <si>
    <t>ปรับวงเงิน 
(ระบุวงเงิน)</t>
  </si>
  <si>
    <t>วงเงินเดิม 
(√)</t>
  </si>
  <si>
    <t xml:space="preserve">ยืนยันรายการแผนความต้องการงบลงทุน </t>
  </si>
  <si>
    <t>(1) ยืนยันรายการ</t>
  </si>
  <si>
    <t>(2) ความพร้อมในการดำเนินการ</t>
  </si>
  <si>
    <t>ยกเลิก 
(√)</t>
  </si>
  <si>
    <t xml:space="preserve">แบบแปลน
(√) </t>
  </si>
  <si>
    <t>ปร.4
(√)</t>
  </si>
  <si>
    <t>ปร.5
(√)</t>
  </si>
  <si>
    <t>ปร.6 
(ถ้ามี)
(√)</t>
  </si>
  <si>
    <t>บันทึก/หนังสือ
ขออนุญาตใช้พื้นที่
(√)</t>
  </si>
  <si>
    <t>ภาพถ่าย
ประกอบ
(√)</t>
  </si>
  <si>
    <t>รวมทั้งสิ้น</t>
  </si>
  <si>
    <t xml:space="preserve">หมายเหตุ </t>
  </si>
  <si>
    <t>1. ยืนยันรายการ คือ ยืนยันความต้องการดำเนินโครงการในปีงบประมาณ พ.ศ. 2568</t>
  </si>
  <si>
    <t>แผนความต้องการงบลงทุน พ.ศ. 2568</t>
  </si>
  <si>
    <t>แบบยืนยันแผนความต้องการงบลงทุนกรม ประจำปีงบประมาณ พ.ศ. 2568
ค่าครุภัณฑ์</t>
  </si>
  <si>
    <t>แบบยืนยันแผนความต้องการงบลงทุนกรม ปีงบประมาณ พ.ศ. 2568</t>
  </si>
  <si>
    <t>แผนความต้องการงบลงทุน ปีงบประมาณ พ.ศ. 2568</t>
  </si>
  <si>
    <t>1.1 วงเงินเงินเดิม คือ ยืนยันวงเงินงบประมาณตามแผนความต้องการงบลงทุน ปีงบประมาณ พ.ศ. 2568</t>
  </si>
  <si>
    <t>1.2 ปรับวงเงิน คือ เพิ่ม/ลดวงเงินจากแผนฯ โดยระบุตัวเลขวงเงินงบประมาณใหม่ที่จักดำเนินการ</t>
  </si>
  <si>
    <t>2. ความพร้อมในการดำเนินการ คือ มีเอกสารแสดงถึงความพร้อมที่จักดำเนินการหากได้รับการจัดสรรงบประมาณ</t>
  </si>
  <si>
    <t>ลำดับ
ความ
สำคัญ
(ระบุ)</t>
  </si>
  <si>
    <t xml:space="preserve">1. ลำดับความสำคัญของรายการ (ระบุหมายเลข) ลำดับจากความสำคัญมากที่สุดไปน้อยที่สุด </t>
  </si>
  <si>
    <t>ปรับปรุงซ่อมแซมสำนักงานส่งเสริมการปกครองท้องถิ่นอำเภอศีขรภูมิ ตำบลระแงง อำเภอศีขรภูมิ จังหวัดสุรินทร์</t>
  </si>
  <si>
    <t>ปรับปรุงซ่อมแซมสำนักงานส่งเสริมการปกครองท้องถิ่นจังหวัดสุรินทร์ ตำบลนอกเมือง อำเภอเมืองสุรินทร์ 
จังหวัดสุรินทร์</t>
  </si>
  <si>
    <t>ปรับปรุงห้องประชุมสำนักงานส่งเสริมการปกครอง
ท้องถิ่นจังหวัดสุรินทร์ ตำบลนอกเมือง 
อำเภอเมืองสุรินทร์ จังหวัดสุรินทร์</t>
  </si>
  <si>
    <t>สุรินทร์</t>
  </si>
  <si>
    <t>สำนักงานส่งเสริมการปกครองท้องถิ่นจังหวัด...............................</t>
  </si>
  <si>
    <t xml:space="preserve">(1)
ลำดับความ
สำคัญ
</t>
  </si>
  <si>
    <t>ราคา
ต่อหน่วย</t>
  </si>
  <si>
    <t>เก้าอี้สำนักงาน</t>
  </si>
  <si>
    <t>โต๊ะทำงาน</t>
  </si>
  <si>
    <t>ตัว</t>
  </si>
  <si>
    <t>สำนักงานส่งเสริมการปกครองท้องถิ่นจังหวัด....................</t>
  </si>
  <si>
    <t>ราชบุรี</t>
  </si>
  <si>
    <t>สำนักงานส่งเสริมการปกครองท้องถิ่นจังหวัดราชบุรี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</si>
</sst>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43" formatCode="_-* #,##0.00_-;\-* #,##0.00_-;_-* &quot;-&quot;??_-;_-@_-"/>
    <numFmt numFmtId="187" formatCode="_-* #,##0_-;\-* #,##0_-;_-* &quot;-&quot;??_-;_-@_-"/>
    <numFmt numFmtId="188" formatCode="\-"/>
  </numFmts>
  <fonts count="23" x14ac:knownFonts="1">
    <font>
      <sz val="11"/>
      <color theme="1"/>
      <name val="Tahoma"/>
      <family val="2"/>
      <charset val="222"/>
      <scheme val="minor"/>
    </font>
    <font>
      <sz val="20"/>
      <color theme="1"/>
      <name val="TH SarabunPSK"/>
      <family val="2"/>
    </font>
    <font>
      <sz val="16"/>
      <color theme="1"/>
      <name val="TH SarabunPSK"/>
      <family val="2"/>
    </font>
    <font>
      <sz val="16"/>
      <color theme="1"/>
      <name val="Agency FB"/>
      <family val="2"/>
    </font>
    <font>
      <b/>
      <sz val="20"/>
      <color theme="1"/>
      <name val="TH SarabunPSK"/>
      <family val="2"/>
    </font>
    <font>
      <b/>
      <sz val="16"/>
      <color theme="1"/>
      <name val="TH SarabunPSK"/>
      <family val="2"/>
    </font>
    <font>
      <sz val="11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5"/>
      <name val="TH SarabunPSK"/>
      <family val="2"/>
    </font>
    <font>
      <sz val="16"/>
      <name val="TH SarabunPSK"/>
      <family val="2"/>
    </font>
    <font>
      <sz val="14"/>
      <name val="Cordia New"/>
      <family val="2"/>
    </font>
    <font>
      <b/>
      <sz val="16"/>
      <name val="TH SarabunPSK"/>
      <family val="2"/>
    </font>
    <font>
      <sz val="16"/>
      <color rgb="FFFF0000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4"/>
      <name val="TH SarabunPSK"/>
      <family val="2"/>
    </font>
    <font>
      <b/>
      <sz val="12"/>
      <color theme="1"/>
      <name val="TH SarabunPSK"/>
      <family val="2"/>
    </font>
    <font>
      <sz val="12"/>
      <color theme="1"/>
      <name val="TH SarabunPSK"/>
      <family val="2"/>
    </font>
    <font>
      <sz val="12"/>
      <name val="TH SarabunPSK"/>
      <family val="2"/>
    </font>
    <font>
      <sz val="14"/>
      <color theme="1"/>
      <name val="TH SarabunPSK"/>
      <family val="2"/>
      <charset val="222"/>
    </font>
    <font>
      <sz val="10"/>
      <name val="Arial"/>
      <family val="2"/>
    </font>
    <font>
      <sz val="12"/>
      <color rgb="FFC00000"/>
      <name val="TH SarabunPSK"/>
      <family val="2"/>
    </font>
    <font>
      <b/>
      <sz val="12"/>
      <name val="TH SarabunPSK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43" fontId="7" fillId="0" borderId="0" applyFont="0" applyFill="0" applyBorder="0" applyAlignment="0" applyProtection="0"/>
    <xf numFmtId="0" fontId="10" fillId="0" borderId="0"/>
    <xf numFmtId="43" fontId="20" fillId="0" borderId="0" applyFont="0" applyFill="0" applyBorder="0" applyAlignment="0" applyProtection="0"/>
  </cellStyleXfs>
  <cellXfs count="222">
    <xf numFmtId="0" fontId="0" fillId="0" borderId="0" xfId="0"/>
    <xf numFmtId="0" fontId="0" fillId="0" borderId="0" xfId="0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2" fillId="0" borderId="1" xfId="0" applyFont="1" applyBorder="1" applyAlignment="1">
      <alignment horizontal="center" vertical="top"/>
    </xf>
    <xf numFmtId="4" fontId="8" fillId="0" borderId="0" xfId="0" applyNumberFormat="1" applyFont="1" applyAlignment="1">
      <alignment vertical="top"/>
    </xf>
    <xf numFmtId="0" fontId="8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1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187" fontId="2" fillId="0" borderId="0" xfId="1" applyNumberFormat="1" applyFont="1" applyAlignment="1">
      <alignment vertical="top"/>
    </xf>
    <xf numFmtId="0" fontId="2" fillId="0" borderId="0" xfId="0" applyFont="1"/>
    <xf numFmtId="4" fontId="9" fillId="0" borderId="0" xfId="0" applyNumberFormat="1" applyFont="1" applyAlignment="1">
      <alignment vertical="top"/>
    </xf>
    <xf numFmtId="0" fontId="9" fillId="0" borderId="0" xfId="0" applyFont="1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center" vertical="top"/>
    </xf>
    <xf numFmtId="3" fontId="2" fillId="0" borderId="7" xfId="0" applyNumberFormat="1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188" fontId="2" fillId="0" borderId="7" xfId="0" applyNumberFormat="1" applyFont="1" applyBorder="1" applyAlignment="1">
      <alignment horizontal="center" vertical="top"/>
    </xf>
    <xf numFmtId="1" fontId="2" fillId="0" borderId="1" xfId="0" applyNumberFormat="1" applyFont="1" applyBorder="1" applyAlignment="1">
      <alignment horizontal="center" vertical="top"/>
    </xf>
    <xf numFmtId="3" fontId="2" fillId="0" borderId="1" xfId="0" applyNumberFormat="1" applyFont="1" applyBorder="1" applyAlignment="1">
      <alignment horizontal="center" vertical="top"/>
    </xf>
    <xf numFmtId="0" fontId="9" fillId="0" borderId="7" xfId="2" applyFont="1" applyBorder="1" applyAlignment="1">
      <alignment horizontal="center" vertical="top"/>
    </xf>
    <xf numFmtId="0" fontId="9" fillId="0" borderId="1" xfId="2" applyFont="1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3" fontId="9" fillId="0" borderId="1" xfId="0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1" xfId="1" applyNumberFormat="1" applyFont="1" applyFill="1" applyBorder="1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/>
    </xf>
    <xf numFmtId="1" fontId="5" fillId="4" borderId="1" xfId="0" applyNumberFormat="1" applyFont="1" applyFill="1" applyBorder="1" applyAlignment="1">
      <alignment horizontal="center" vertical="top"/>
    </xf>
    <xf numFmtId="1" fontId="11" fillId="4" borderId="1" xfId="1" applyNumberFormat="1" applyFont="1" applyFill="1" applyBorder="1" applyAlignment="1">
      <alignment horizontal="center" vertical="top"/>
    </xf>
    <xf numFmtId="3" fontId="5" fillId="4" borderId="2" xfId="0" applyNumberFormat="1" applyFont="1" applyFill="1" applyBorder="1" applyAlignment="1">
      <alignment horizontal="center" vertical="top"/>
    </xf>
    <xf numFmtId="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12" fillId="0" borderId="1" xfId="0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top"/>
    </xf>
    <xf numFmtId="0" fontId="12" fillId="0" borderId="7" xfId="2" applyFont="1" applyBorder="1" applyAlignment="1">
      <alignment horizontal="center" vertical="top" wrapText="1"/>
    </xf>
    <xf numFmtId="0" fontId="12" fillId="0" borderId="7" xfId="2" applyFont="1" applyBorder="1" applyAlignment="1">
      <alignment horizontal="center" vertical="top"/>
    </xf>
    <xf numFmtId="0" fontId="12" fillId="0" borderId="1" xfId="2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6" fillId="0" borderId="0" xfId="0" applyFont="1" applyAlignment="1">
      <alignment vertical="top"/>
    </xf>
    <xf numFmtId="0" fontId="13" fillId="2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/>
    </xf>
    <xf numFmtId="0" fontId="15" fillId="0" borderId="7" xfId="2" applyFont="1" applyBorder="1" applyAlignment="1">
      <alignment horizontal="center" vertical="top"/>
    </xf>
    <xf numFmtId="0" fontId="14" fillId="0" borderId="7" xfId="0" applyFont="1" applyBorder="1" applyAlignment="1">
      <alignment horizontal="center" vertical="top"/>
    </xf>
    <xf numFmtId="3" fontId="14" fillId="0" borderId="1" xfId="0" applyNumberFormat="1" applyFont="1" applyBorder="1" applyAlignment="1">
      <alignment horizontal="center" vertical="top"/>
    </xf>
    <xf numFmtId="0" fontId="14" fillId="0" borderId="1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/>
    </xf>
    <xf numFmtId="0" fontId="2" fillId="0" borderId="5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/>
    </xf>
    <xf numFmtId="0" fontId="17" fillId="0" borderId="1" xfId="0" applyFont="1" applyBorder="1" applyAlignment="1">
      <alignment horizontal="center" vertical="top" wrapText="1"/>
    </xf>
    <xf numFmtId="0" fontId="16" fillId="5" borderId="5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187" fontId="17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43" fontId="17" fillId="2" borderId="1" xfId="0" applyNumberFormat="1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vertical="top"/>
    </xf>
    <xf numFmtId="187" fontId="14" fillId="0" borderId="0" xfId="1" applyNumberFormat="1" applyFont="1" applyAlignment="1">
      <alignment vertical="top"/>
    </xf>
    <xf numFmtId="0" fontId="14" fillId="0" borderId="0" xfId="0" applyFont="1" applyAlignment="1">
      <alignment horizontal="center" vertical="top"/>
    </xf>
    <xf numFmtId="4" fontId="15" fillId="0" borderId="0" xfId="0" applyNumberFormat="1" applyFont="1" applyAlignment="1">
      <alignment vertical="top"/>
    </xf>
    <xf numFmtId="0" fontId="15" fillId="0" borderId="0" xfId="0" applyFont="1" applyAlignment="1">
      <alignment vertical="top"/>
    </xf>
    <xf numFmtId="0" fontId="17" fillId="0" borderId="0" xfId="0" applyFont="1" applyAlignment="1">
      <alignment vertical="top"/>
    </xf>
    <xf numFmtId="187" fontId="17" fillId="0" borderId="0" xfId="1" applyNumberFormat="1" applyFont="1" applyAlignment="1">
      <alignment vertical="top"/>
    </xf>
    <xf numFmtId="0" fontId="17" fillId="0" borderId="0" xfId="0" applyFont="1" applyAlignment="1">
      <alignment horizontal="left" vertical="top"/>
    </xf>
    <xf numFmtId="4" fontId="18" fillId="0" borderId="0" xfId="0" applyNumberFormat="1" applyFont="1" applyAlignment="1">
      <alignment vertical="top"/>
    </xf>
    <xf numFmtId="0" fontId="18" fillId="0" borderId="0" xfId="0" applyFont="1" applyAlignment="1">
      <alignment vertical="top"/>
    </xf>
    <xf numFmtId="0" fontId="14" fillId="0" borderId="0" xfId="0" applyFont="1" applyAlignment="1">
      <alignment horizontal="left" vertical="top"/>
    </xf>
    <xf numFmtId="0" fontId="17" fillId="0" borderId="0" xfId="0" applyFont="1" applyAlignment="1">
      <alignment horizontal="left" vertical="top" indent="1"/>
    </xf>
    <xf numFmtId="41" fontId="16" fillId="2" borderId="1" xfId="0" applyNumberFormat="1" applyFont="1" applyFill="1" applyBorder="1" applyAlignment="1">
      <alignment horizontal="center" vertical="center" wrapText="1"/>
    </xf>
    <xf numFmtId="1" fontId="17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top" wrapText="1"/>
    </xf>
    <xf numFmtId="1" fontId="17" fillId="0" borderId="1" xfId="0" applyNumberFormat="1" applyFont="1" applyBorder="1" applyAlignment="1">
      <alignment horizontal="center" vertical="top" wrapText="1"/>
    </xf>
    <xf numFmtId="187" fontId="17" fillId="0" borderId="1" xfId="1" applyNumberFormat="1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/>
    </xf>
    <xf numFmtId="187" fontId="21" fillId="0" borderId="1" xfId="1" applyNumberFormat="1" applyFont="1" applyBorder="1" applyAlignment="1">
      <alignment horizontal="center" vertical="top" wrapText="1"/>
    </xf>
    <xf numFmtId="187" fontId="21" fillId="2" borderId="1" xfId="0" applyNumberFormat="1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/>
    </xf>
    <xf numFmtId="0" fontId="13" fillId="2" borderId="7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3" fontId="13" fillId="2" borderId="7" xfId="0" applyNumberFormat="1" applyFont="1" applyFill="1" applyBorder="1" applyAlignment="1">
      <alignment horizontal="center" vertical="center" wrapText="1"/>
    </xf>
    <xf numFmtId="187" fontId="18" fillId="2" borderId="1" xfId="1" applyNumberFormat="1" applyFont="1" applyFill="1" applyBorder="1" applyAlignment="1">
      <alignment horizontal="center" vertical="center" wrapText="1"/>
    </xf>
    <xf numFmtId="187" fontId="18" fillId="2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4" borderId="0" xfId="0" applyFill="1" applyAlignment="1">
      <alignment vertical="center"/>
    </xf>
    <xf numFmtId="0" fontId="13" fillId="4" borderId="1" xfId="0" applyFont="1" applyFill="1" applyBorder="1" applyAlignment="1">
      <alignment horizontal="center" vertical="center"/>
    </xf>
    <xf numFmtId="0" fontId="13" fillId="4" borderId="1" xfId="0" applyFont="1" applyFill="1" applyBorder="1" applyAlignment="1">
      <alignment horizontal="center" vertical="center" wrapText="1"/>
    </xf>
    <xf numFmtId="0" fontId="22" fillId="3" borderId="5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13" fillId="2" borderId="7" xfId="0" applyFont="1" applyFill="1" applyBorder="1" applyAlignment="1">
      <alignment horizontal="center" vertical="top" wrapText="1"/>
    </xf>
    <xf numFmtId="41" fontId="14" fillId="0" borderId="7" xfId="0" applyNumberFormat="1" applyFont="1" applyBorder="1" applyAlignment="1">
      <alignment horizontal="center" vertical="top"/>
    </xf>
    <xf numFmtId="41" fontId="2" fillId="0" borderId="0" xfId="0" applyNumberFormat="1" applyFont="1" applyAlignment="1">
      <alignment horizontal="center" vertical="top"/>
    </xf>
    <xf numFmtId="41" fontId="0" fillId="0" borderId="0" xfId="0" applyNumberFormat="1" applyAlignment="1">
      <alignment vertical="top"/>
    </xf>
    <xf numFmtId="41" fontId="13" fillId="4" borderId="1" xfId="0" applyNumberFormat="1" applyFont="1" applyFill="1" applyBorder="1" applyAlignment="1">
      <alignment vertical="center"/>
    </xf>
    <xf numFmtId="41" fontId="13" fillId="2" borderId="7" xfId="0" applyNumberFormat="1" applyFont="1" applyFill="1" applyBorder="1" applyAlignment="1">
      <alignment vertical="top"/>
    </xf>
    <xf numFmtId="41" fontId="14" fillId="0" borderId="7" xfId="0" applyNumberFormat="1" applyFont="1" applyBorder="1" applyAlignment="1">
      <alignment vertical="top"/>
    </xf>
    <xf numFmtId="41" fontId="3" fillId="0" borderId="0" xfId="0" applyNumberFormat="1" applyFont="1" applyAlignment="1">
      <alignment vertical="top"/>
    </xf>
    <xf numFmtId="41" fontId="2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/>
    </xf>
    <xf numFmtId="41" fontId="2" fillId="0" borderId="0" xfId="0" applyNumberFormat="1" applyFont="1" applyAlignment="1">
      <alignment horizontal="center" vertical="center"/>
    </xf>
    <xf numFmtId="41" fontId="0" fillId="0" borderId="0" xfId="0" applyNumberFormat="1"/>
    <xf numFmtId="41" fontId="6" fillId="0" borderId="0" xfId="0" applyNumberFormat="1" applyFont="1" applyAlignment="1">
      <alignment vertical="top"/>
    </xf>
    <xf numFmtId="41" fontId="13" fillId="2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vertical="top"/>
    </xf>
    <xf numFmtId="0" fontId="14" fillId="0" borderId="7" xfId="0" applyFont="1" applyBorder="1" applyAlignment="1">
      <alignment horizontal="left" vertical="top"/>
    </xf>
    <xf numFmtId="0" fontId="14" fillId="0" borderId="7" xfId="0" applyFont="1" applyBorder="1" applyAlignment="1">
      <alignment horizontal="left" vertical="top" wrapText="1"/>
    </xf>
    <xf numFmtId="41" fontId="19" fillId="0" borderId="7" xfId="1" applyNumberFormat="1" applyFont="1" applyFill="1" applyBorder="1" applyAlignment="1">
      <alignment vertical="top"/>
    </xf>
    <xf numFmtId="0" fontId="14" fillId="0" borderId="7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3" fontId="14" fillId="0" borderId="12" xfId="0" applyNumberFormat="1" applyFont="1" applyBorder="1" applyAlignment="1">
      <alignment horizontal="center" vertical="top"/>
    </xf>
    <xf numFmtId="3" fontId="14" fillId="0" borderId="0" xfId="0" applyNumberFormat="1" applyFont="1" applyAlignment="1">
      <alignment horizontal="center" vertical="top"/>
    </xf>
    <xf numFmtId="4" fontId="9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13" fillId="4" borderId="5" xfId="0" applyFont="1" applyFill="1" applyBorder="1" applyAlignment="1">
      <alignment horizontal="center" vertical="center"/>
    </xf>
    <xf numFmtId="0" fontId="13" fillId="4" borderId="6" xfId="0" applyFont="1" applyFill="1" applyBorder="1" applyAlignment="1">
      <alignment horizontal="center" vertical="center"/>
    </xf>
    <xf numFmtId="0" fontId="13" fillId="4" borderId="7" xfId="0" applyFont="1" applyFill="1" applyBorder="1" applyAlignment="1">
      <alignment horizontal="center" vertical="center"/>
    </xf>
    <xf numFmtId="0" fontId="13" fillId="4" borderId="5" xfId="0" applyFont="1" applyFill="1" applyBorder="1" applyAlignment="1">
      <alignment horizontal="center" vertical="center" wrapText="1"/>
    </xf>
    <xf numFmtId="0" fontId="13" fillId="4" borderId="6" xfId="0" applyFont="1" applyFill="1" applyBorder="1" applyAlignment="1">
      <alignment horizontal="center" vertical="center" wrapText="1"/>
    </xf>
    <xf numFmtId="0" fontId="13" fillId="4" borderId="7" xfId="0" applyFont="1" applyFill="1" applyBorder="1" applyAlignment="1">
      <alignment horizontal="center" vertical="center" wrapText="1"/>
    </xf>
    <xf numFmtId="0" fontId="13" fillId="4" borderId="2" xfId="0" applyFont="1" applyFill="1" applyBorder="1" applyAlignment="1">
      <alignment horizontal="center" vertical="center"/>
    </xf>
    <xf numFmtId="0" fontId="13" fillId="4" borderId="4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 wrapText="1"/>
    </xf>
    <xf numFmtId="0" fontId="13" fillId="4" borderId="13" xfId="0" applyFont="1" applyFill="1" applyBorder="1" applyAlignment="1">
      <alignment horizontal="center" vertical="center" wrapText="1"/>
    </xf>
    <xf numFmtId="0" fontId="13" fillId="4" borderId="11" xfId="0" applyFont="1" applyFill="1" applyBorder="1" applyAlignment="1">
      <alignment horizontal="center" vertical="center" wrapText="1"/>
    </xf>
    <xf numFmtId="0" fontId="13" fillId="4" borderId="9" xfId="0" applyFont="1" applyFill="1" applyBorder="1" applyAlignment="1">
      <alignment horizontal="center" vertical="center"/>
    </xf>
    <xf numFmtId="0" fontId="13" fillId="4" borderId="12" xfId="0" applyFont="1" applyFill="1" applyBorder="1" applyAlignment="1">
      <alignment horizontal="center" vertical="center"/>
    </xf>
    <xf numFmtId="0" fontId="13" fillId="4" borderId="10" xfId="0" applyFont="1" applyFill="1" applyBorder="1" applyAlignment="1">
      <alignment horizontal="center" vertical="center"/>
    </xf>
    <xf numFmtId="41" fontId="13" fillId="4" borderId="5" xfId="0" applyNumberFormat="1" applyFont="1" applyFill="1" applyBorder="1" applyAlignment="1">
      <alignment horizontal="center" vertical="center" wrapText="1"/>
    </xf>
    <xf numFmtId="41" fontId="13" fillId="4" borderId="7" xfId="0" applyNumberFormat="1" applyFont="1" applyFill="1" applyBorder="1" applyAlignment="1">
      <alignment horizontal="center" vertical="center"/>
    </xf>
    <xf numFmtId="41" fontId="13" fillId="4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3" fillId="4" borderId="2" xfId="0" applyFont="1" applyFill="1" applyBorder="1" applyAlignment="1">
      <alignment horizontal="center" vertical="center" wrapText="1"/>
    </xf>
    <xf numFmtId="0" fontId="13" fillId="4" borderId="4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2" fillId="3" borderId="2" xfId="0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/>
    </xf>
    <xf numFmtId="0" fontId="22" fillId="3" borderId="1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top"/>
    </xf>
    <xf numFmtId="0" fontId="22" fillId="3" borderId="5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13" fillId="0" borderId="12" xfId="0" applyFont="1" applyBorder="1" applyAlignment="1">
      <alignment horizontal="left" vertical="top"/>
    </xf>
    <xf numFmtId="0" fontId="22" fillId="3" borderId="5" xfId="0" applyFont="1" applyFill="1" applyBorder="1" applyAlignment="1">
      <alignment horizontal="center" vertical="center" wrapText="1"/>
    </xf>
    <xf numFmtId="0" fontId="22" fillId="3" borderId="6" xfId="0" applyFont="1" applyFill="1" applyBorder="1" applyAlignment="1">
      <alignment horizontal="center" vertical="center" wrapText="1"/>
    </xf>
    <xf numFmtId="187" fontId="22" fillId="3" borderId="5" xfId="1" applyNumberFormat="1" applyFont="1" applyFill="1" applyBorder="1" applyAlignment="1">
      <alignment horizontal="center" vertical="center"/>
    </xf>
    <xf numFmtId="187" fontId="22" fillId="3" borderId="6" xfId="1" applyNumberFormat="1" applyFont="1" applyFill="1" applyBorder="1" applyAlignment="1">
      <alignment horizontal="center" vertical="center"/>
    </xf>
    <xf numFmtId="0" fontId="22" fillId="3" borderId="7" xfId="0" applyFont="1" applyFill="1" applyBorder="1" applyAlignment="1">
      <alignment horizontal="center" vertical="center" wrapText="1"/>
    </xf>
    <xf numFmtId="0" fontId="22" fillId="3" borderId="7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top"/>
    </xf>
    <xf numFmtId="0" fontId="5" fillId="4" borderId="3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16" fillId="5" borderId="2" xfId="0" applyFont="1" applyFill="1" applyBorder="1" applyAlignment="1">
      <alignment horizontal="center" vertical="center"/>
    </xf>
    <xf numFmtId="0" fontId="16" fillId="5" borderId="3" xfId="0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/>
    </xf>
    <xf numFmtId="0" fontId="16" fillId="5" borderId="6" xfId="0" applyFont="1" applyFill="1" applyBorder="1" applyAlignment="1">
      <alignment horizontal="center" vertical="center"/>
    </xf>
    <xf numFmtId="0" fontId="16" fillId="5" borderId="7" xfId="0" applyFont="1" applyFill="1" applyBorder="1" applyAlignment="1">
      <alignment horizontal="center" vertical="center"/>
    </xf>
    <xf numFmtId="0" fontId="16" fillId="5" borderId="5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7" xfId="0" applyFont="1" applyFill="1" applyBorder="1" applyAlignment="1">
      <alignment horizontal="center" vertical="center" wrapText="1"/>
    </xf>
    <xf numFmtId="187" fontId="16" fillId="5" borderId="5" xfId="1" applyNumberFormat="1" applyFont="1" applyFill="1" applyBorder="1" applyAlignment="1">
      <alignment horizontal="center" vertical="center"/>
    </xf>
    <xf numFmtId="187" fontId="16" fillId="5" borderId="6" xfId="1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/>
    </xf>
    <xf numFmtId="0" fontId="15" fillId="0" borderId="0" xfId="2" applyFont="1" applyBorder="1" applyAlignment="1">
      <alignment horizontal="center" vertical="top"/>
    </xf>
    <xf numFmtId="0" fontId="14" fillId="0" borderId="0" xfId="0" applyFont="1" applyBorder="1" applyAlignment="1">
      <alignment horizontal="left" vertical="top" wrapText="1"/>
    </xf>
    <xf numFmtId="41" fontId="19" fillId="0" borderId="0" xfId="1" applyNumberFormat="1" applyFont="1" applyFill="1" applyBorder="1" applyAlignment="1">
      <alignment vertical="top"/>
    </xf>
    <xf numFmtId="0" fontId="14" fillId="0" borderId="0" xfId="0" applyFont="1" applyBorder="1" applyAlignment="1">
      <alignment horizontal="center" vertical="top" wrapText="1"/>
    </xf>
    <xf numFmtId="41" fontId="14" fillId="0" borderId="0" xfId="0" applyNumberFormat="1" applyFont="1" applyBorder="1" applyAlignment="1">
      <alignment vertical="top"/>
    </xf>
    <xf numFmtId="41" fontId="14" fillId="0" borderId="0" xfId="0" applyNumberFormat="1" applyFont="1" applyBorder="1" applyAlignment="1">
      <alignment horizontal="center" vertical="top"/>
    </xf>
    <xf numFmtId="0" fontId="1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/>
    </xf>
    <xf numFmtId="3" fontId="14" fillId="0" borderId="0" xfId="0" applyNumberFormat="1" applyFont="1" applyBorder="1" applyAlignment="1">
      <alignment horizontal="center" vertical="top"/>
    </xf>
  </cellXfs>
  <cellStyles count="4">
    <cellStyle name="เครื่องหมายจุลภาค 2 2" xfId="3" xr:uid="{38413ECB-D2BE-428C-9B18-727C30C9F098}"/>
    <cellStyle name="จุลภาค" xfId="1" builtinId="3"/>
    <cellStyle name="ปกติ" xfId="0" builtinId="0"/>
    <cellStyle name="ปกติ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470065</xdr:colOff>
      <xdr:row>0</xdr:row>
      <xdr:rowOff>346364</xdr:rowOff>
    </xdr:from>
    <xdr:to>
      <xdr:col>17</xdr:col>
      <xdr:colOff>742208</xdr:colOff>
      <xdr:row>0</xdr:row>
      <xdr:rowOff>717468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F8FBBC98-2A55-ABBE-7719-461BC0845E9F}"/>
            </a:ext>
          </a:extLst>
        </xdr:cNvPr>
        <xdr:cNvSpPr txBox="1"/>
      </xdr:nvSpPr>
      <xdr:spPr>
        <a:xfrm>
          <a:off x="14757565" y="346364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6F070038-2ACC-48A0-9B65-B039444298C5}"/>
            </a:ext>
          </a:extLst>
        </xdr:cNvPr>
        <xdr:cNvSpPr txBox="1"/>
      </xdr:nvSpPr>
      <xdr:spPr>
        <a:xfrm>
          <a:off x="95726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222662</xdr:colOff>
      <xdr:row>7</xdr:row>
      <xdr:rowOff>0</xdr:rowOff>
    </xdr:from>
    <xdr:to>
      <xdr:col>9</xdr:col>
      <xdr:colOff>247402</xdr:colOff>
      <xdr:row>8</xdr:row>
      <xdr:rowOff>0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8BDC0C71-8133-D355-92D8-5E1EAF601866}"/>
            </a:ext>
          </a:extLst>
        </xdr:cNvPr>
        <xdr:cNvSpPr txBox="1"/>
      </xdr:nvSpPr>
      <xdr:spPr>
        <a:xfrm>
          <a:off x="6011883" y="4218214"/>
          <a:ext cx="2412175" cy="1434935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556656</xdr:colOff>
      <xdr:row>13</xdr:row>
      <xdr:rowOff>148441</xdr:rowOff>
    </xdr:from>
    <xdr:to>
      <xdr:col>16</xdr:col>
      <xdr:colOff>12370</xdr:colOff>
      <xdr:row>15</xdr:row>
      <xdr:rowOff>210292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745489D1-755F-4C30-AAB7-A9EF46873AC6}"/>
            </a:ext>
          </a:extLst>
        </xdr:cNvPr>
        <xdr:cNvSpPr txBox="1"/>
      </xdr:nvSpPr>
      <xdr:spPr>
        <a:xfrm>
          <a:off x="12060877" y="8869383"/>
          <a:ext cx="2238993" cy="680357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20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20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16</xdr:col>
      <xdr:colOff>432954</xdr:colOff>
      <xdr:row>0</xdr:row>
      <xdr:rowOff>321623</xdr:rowOff>
    </xdr:from>
    <xdr:to>
      <xdr:col>17</xdr:col>
      <xdr:colOff>705097</xdr:colOff>
      <xdr:row>0</xdr:row>
      <xdr:rowOff>692727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6995CCF9-3F00-452A-B26B-0A445F15D3B3}"/>
            </a:ext>
          </a:extLst>
        </xdr:cNvPr>
        <xdr:cNvSpPr txBox="1"/>
      </xdr:nvSpPr>
      <xdr:spPr>
        <a:xfrm>
          <a:off x="14720454" y="321623"/>
          <a:ext cx="1039091" cy="37110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th-TH" sz="2000">
              <a:latin typeface="TH SarabunPSK" panose="020B0500040200020003" pitchFamily="34" charset="-34"/>
              <a:cs typeface="TH SarabunPSK" panose="020B0500040200020003" pitchFamily="34" charset="-34"/>
            </a:rPr>
            <a:t>แบบ ย.1</a:t>
          </a:r>
          <a:endParaRPr lang="en-US" sz="20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222661</xdr:colOff>
      <xdr:row>7</xdr:row>
      <xdr:rowOff>309253</xdr:rowOff>
    </xdr:from>
    <xdr:to>
      <xdr:col>14</xdr:col>
      <xdr:colOff>1830779</xdr:colOff>
      <xdr:row>8</xdr:row>
      <xdr:rowOff>383474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1C7D83E7-B614-4FC1-A62B-93A5D7D794D1}"/>
            </a:ext>
          </a:extLst>
        </xdr:cNvPr>
        <xdr:cNvSpPr txBox="1"/>
      </xdr:nvSpPr>
      <xdr:spPr>
        <a:xfrm>
          <a:off x="11726882" y="4527467"/>
          <a:ext cx="1608118" cy="98961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กรณีทดแทน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ให้ระบุหมายเลขครุภัณ</a:t>
          </a:r>
          <a:r>
            <a:rPr lang="en-US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I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ฑ์ที่ดำเนินการทดแทน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2</xdr:col>
      <xdr:colOff>74220</xdr:colOff>
      <xdr:row>7</xdr:row>
      <xdr:rowOff>123703</xdr:rowOff>
    </xdr:from>
    <xdr:to>
      <xdr:col>3</xdr:col>
      <xdr:colOff>853539</xdr:colOff>
      <xdr:row>8</xdr:row>
      <xdr:rowOff>173183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0FCF7672-A760-4C9A-B4B8-0B271A58F3DE}"/>
            </a:ext>
          </a:extLst>
        </xdr:cNvPr>
        <xdr:cNvSpPr txBox="1"/>
      </xdr:nvSpPr>
      <xdr:spPr>
        <a:xfrm>
          <a:off x="1335973" y="4341917"/>
          <a:ext cx="1558637" cy="964870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ระบุตัวเลขลำดับความสำคัญของรายการ</a:t>
          </a:r>
          <a:b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2" name="กล่องข้อความ 1">
          <a:extLst>
            <a:ext uri="{FF2B5EF4-FFF2-40B4-BE49-F238E27FC236}">
              <a16:creationId xmlns:a16="http://schemas.microsoft.com/office/drawing/2014/main" id="{4CF91F1B-A0EB-4386-8753-27CCA822952F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</xdr:col>
      <xdr:colOff>359020</xdr:colOff>
      <xdr:row>9</xdr:row>
      <xdr:rowOff>390770</xdr:rowOff>
    </xdr:from>
    <xdr:to>
      <xdr:col>3</xdr:col>
      <xdr:colOff>244231</xdr:colOff>
      <xdr:row>11</xdr:row>
      <xdr:rowOff>73271</xdr:rowOff>
    </xdr:to>
    <xdr:sp macro="" textlink="">
      <xdr:nvSpPr>
        <xdr:cNvPr id="3" name="กล่องข้อความ 2">
          <a:extLst>
            <a:ext uri="{FF2B5EF4-FFF2-40B4-BE49-F238E27FC236}">
              <a16:creationId xmlns:a16="http://schemas.microsoft.com/office/drawing/2014/main" id="{9A8D5D69-CFE4-4A2D-B656-AF94F0E2A378}"/>
            </a:ext>
          </a:extLst>
        </xdr:cNvPr>
        <xdr:cNvSpPr txBox="1"/>
      </xdr:nvSpPr>
      <xdr:spPr>
        <a:xfrm>
          <a:off x="587620" y="3467345"/>
          <a:ext cx="1218711" cy="1111251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ระบุตัวเลข</a:t>
          </a: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ลำดับความสำคัญ</a:t>
          </a:r>
          <a:endParaRPr lang="th-TH" sz="11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  <a:p>
          <a:pPr algn="ctr"/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ของรายการ</a:t>
          </a:r>
          <a:b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</a:b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1 </a:t>
          </a:r>
          <a:r>
            <a:rPr lang="en-US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= </a:t>
          </a:r>
          <a:r>
            <a:rPr lang="th-TH" sz="12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มากที่สุด</a:t>
          </a:r>
          <a:endParaRPr lang="en-US" sz="12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9</xdr:col>
      <xdr:colOff>305288</xdr:colOff>
      <xdr:row>9</xdr:row>
      <xdr:rowOff>341922</xdr:rowOff>
    </xdr:from>
    <xdr:to>
      <xdr:col>13</xdr:col>
      <xdr:colOff>793749</xdr:colOff>
      <xdr:row>9</xdr:row>
      <xdr:rowOff>683844</xdr:rowOff>
    </xdr:to>
    <xdr:sp macro="" textlink="">
      <xdr:nvSpPr>
        <xdr:cNvPr id="4" name="กล่องข้อความ 3">
          <a:extLst>
            <a:ext uri="{FF2B5EF4-FFF2-40B4-BE49-F238E27FC236}">
              <a16:creationId xmlns:a16="http://schemas.microsoft.com/office/drawing/2014/main" id="{E584D55C-AAAA-43E7-8C99-681A432B64F8}"/>
            </a:ext>
          </a:extLst>
        </xdr:cNvPr>
        <xdr:cNvSpPr txBox="1"/>
      </xdr:nvSpPr>
      <xdr:spPr>
        <a:xfrm>
          <a:off x="7107115" y="3577980"/>
          <a:ext cx="2369038" cy="341922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ความพร้อมของเอกสารรายการ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3</xdr:col>
      <xdr:colOff>928077</xdr:colOff>
      <xdr:row>9</xdr:row>
      <xdr:rowOff>36633</xdr:rowOff>
    </xdr:from>
    <xdr:to>
      <xdr:col>5</xdr:col>
      <xdr:colOff>556021</xdr:colOff>
      <xdr:row>10</xdr:row>
      <xdr:rowOff>231543</xdr:rowOff>
    </xdr:to>
    <xdr:sp macro="" textlink="">
      <xdr:nvSpPr>
        <xdr:cNvPr id="5" name="กล่องข้อความ 4">
          <a:extLst>
            <a:ext uri="{FF2B5EF4-FFF2-40B4-BE49-F238E27FC236}">
              <a16:creationId xmlns:a16="http://schemas.microsoft.com/office/drawing/2014/main" id="{6EF74A2C-F44D-4858-936A-5D717EC3ECDE}"/>
            </a:ext>
          </a:extLst>
        </xdr:cNvPr>
        <xdr:cNvSpPr txBox="1"/>
      </xdr:nvSpPr>
      <xdr:spPr>
        <a:xfrm>
          <a:off x="2491154" y="3272691"/>
          <a:ext cx="2412175" cy="915390"/>
        </a:xfrm>
        <a:prstGeom prst="rect">
          <a:avLst/>
        </a:prstGeom>
        <a:noFill/>
        <a:ln w="2857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6000" b="1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ตัวอย่าง</a:t>
          </a:r>
          <a:endParaRPr lang="en-US" sz="6000" b="1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6</xdr:col>
      <xdr:colOff>512884</xdr:colOff>
      <xdr:row>10</xdr:row>
      <xdr:rowOff>134328</xdr:rowOff>
    </xdr:from>
    <xdr:to>
      <xdr:col>8</xdr:col>
      <xdr:colOff>73269</xdr:colOff>
      <xdr:row>13</xdr:row>
      <xdr:rowOff>238124</xdr:rowOff>
    </xdr:to>
    <xdr:sp macro="" textlink="">
      <xdr:nvSpPr>
        <xdr:cNvPr id="6" name="กล่องข้อความ 5">
          <a:extLst>
            <a:ext uri="{FF2B5EF4-FFF2-40B4-BE49-F238E27FC236}">
              <a16:creationId xmlns:a16="http://schemas.microsoft.com/office/drawing/2014/main" id="{14602F39-D204-4791-B5CF-31075ADC4C4C}"/>
            </a:ext>
          </a:extLst>
        </xdr:cNvPr>
        <xdr:cNvSpPr txBox="1"/>
      </xdr:nvSpPr>
      <xdr:spPr>
        <a:xfrm>
          <a:off x="5492802" y="4089274"/>
          <a:ext cx="978782" cy="1429013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ระบุวงเงินใหม่กรณีปรับวงเงิน</a:t>
          </a:r>
          <a:r>
            <a:rPr lang="th-TH" sz="1600" baseline="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 เพิ่ม/ลด จากแผน 68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7</xdr:col>
      <xdr:colOff>329712</xdr:colOff>
      <xdr:row>8</xdr:row>
      <xdr:rowOff>415192</xdr:rowOff>
    </xdr:from>
    <xdr:to>
      <xdr:col>8</xdr:col>
      <xdr:colOff>48846</xdr:colOff>
      <xdr:row>9</xdr:row>
      <xdr:rowOff>256442</xdr:rowOff>
    </xdr:to>
    <xdr:sp macro="" textlink="">
      <xdr:nvSpPr>
        <xdr:cNvPr id="7" name="คำบรรยายภาพ: เส้น 6">
          <a:extLst>
            <a:ext uri="{FF2B5EF4-FFF2-40B4-BE49-F238E27FC236}">
              <a16:creationId xmlns:a16="http://schemas.microsoft.com/office/drawing/2014/main" id="{8469F51E-7579-C3B1-4B55-BAF908921083}"/>
            </a:ext>
          </a:extLst>
        </xdr:cNvPr>
        <xdr:cNvSpPr/>
      </xdr:nvSpPr>
      <xdr:spPr>
        <a:xfrm>
          <a:off x="5910385" y="3175000"/>
          <a:ext cx="537307" cy="317500"/>
        </a:xfrm>
        <a:prstGeom prst="borderCallout1">
          <a:avLst>
            <a:gd name="adj1" fmla="val 99519"/>
            <a:gd name="adj2" fmla="val 48486"/>
            <a:gd name="adj3" fmla="val 285577"/>
            <a:gd name="adj4" fmla="val 23031"/>
          </a:avLst>
        </a:prstGeom>
        <a:noFill/>
        <a:ln>
          <a:solidFill>
            <a:srgbClr val="C00000"/>
          </a:solidFill>
          <a:prstDash val="sysDot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11</xdr:col>
      <xdr:colOff>45504</xdr:colOff>
      <xdr:row>14</xdr:row>
      <xdr:rowOff>66713</xdr:rowOff>
    </xdr:from>
    <xdr:to>
      <xdr:col>14</xdr:col>
      <xdr:colOff>530149</xdr:colOff>
      <xdr:row>16</xdr:row>
      <xdr:rowOff>136493</xdr:rowOff>
    </xdr:to>
    <xdr:sp macro="" textlink="">
      <xdr:nvSpPr>
        <xdr:cNvPr id="8" name="กล่องข้อความ 7">
          <a:extLst>
            <a:ext uri="{FF2B5EF4-FFF2-40B4-BE49-F238E27FC236}">
              <a16:creationId xmlns:a16="http://schemas.microsoft.com/office/drawing/2014/main" id="{B598EAEA-0760-4B99-B3DD-1C7B7BA24DC4}"/>
            </a:ext>
          </a:extLst>
        </xdr:cNvPr>
        <xdr:cNvSpPr txBox="1"/>
      </xdr:nvSpPr>
      <xdr:spPr>
        <a:xfrm>
          <a:off x="7815899" y="5611266"/>
          <a:ext cx="2259303" cy="671359"/>
        </a:xfrm>
        <a:prstGeom prst="rect">
          <a:avLst/>
        </a:prstGeom>
        <a:noFill/>
        <a:ln w="9525" cmpd="sng">
          <a:solidFill>
            <a:srgbClr val="C00000"/>
          </a:solidFill>
          <a:prstDash val="sys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600">
              <a:solidFill>
                <a:srgbClr val="FF0000"/>
              </a:solidFill>
              <a:latin typeface="TH SarabunPSK" panose="020B0500040200020003" pitchFamily="34" charset="-34"/>
              <a:cs typeface="TH SarabunPSK" panose="020B0500040200020003" pitchFamily="34" charset="-34"/>
            </a:rPr>
            <a:t>ท้องถิ่นจังหวัด/ผอ.กลุ่มงาน</a:t>
          </a:r>
          <a:endParaRPr lang="en-US" sz="1600">
            <a:solidFill>
              <a:srgbClr val="FF0000"/>
            </a:solidFill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  <xdr:twoCellAnchor>
    <xdr:from>
      <xdr:col>14</xdr:col>
      <xdr:colOff>171450</xdr:colOff>
      <xdr:row>1</xdr:row>
      <xdr:rowOff>142875</xdr:rowOff>
    </xdr:from>
    <xdr:to>
      <xdr:col>15</xdr:col>
      <xdr:colOff>400050</xdr:colOff>
      <xdr:row>2</xdr:row>
      <xdr:rowOff>209179</xdr:rowOff>
    </xdr:to>
    <xdr:sp macro="" textlink="">
      <xdr:nvSpPr>
        <xdr:cNvPr id="10" name="กล่องข้อความ 9">
          <a:extLst>
            <a:ext uri="{FF2B5EF4-FFF2-40B4-BE49-F238E27FC236}">
              <a16:creationId xmlns:a16="http://schemas.microsoft.com/office/drawing/2014/main" id="{F1DE9E70-5838-403A-946A-0556138CD1DC}"/>
            </a:ext>
          </a:extLst>
        </xdr:cNvPr>
        <xdr:cNvSpPr txBox="1"/>
      </xdr:nvSpPr>
      <xdr:spPr>
        <a:xfrm>
          <a:off x="9686925" y="447675"/>
          <a:ext cx="771525" cy="371104"/>
        </a:xfrm>
        <a:prstGeom prst="rect">
          <a:avLst/>
        </a:prstGeom>
        <a:noFill/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th-TH" sz="1400">
              <a:latin typeface="TH SarabunPSK" panose="020B0500040200020003" pitchFamily="34" charset="-34"/>
              <a:cs typeface="TH SarabunPSK" panose="020B0500040200020003" pitchFamily="34" charset="-34"/>
            </a:rPr>
            <a:t>แบบ ย.2</a:t>
          </a:r>
          <a:endParaRPr lang="en-US" sz="1400">
            <a:latin typeface="TH SarabunPSK" panose="020B0500040200020003" pitchFamily="34" charset="-34"/>
            <a:cs typeface="TH SarabunPSK" panose="020B0500040200020003" pitchFamily="34" charset="-34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e-hrit.com/download/DB_Tabl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y%20Documents\&#3608;&#3648;&#3609;&#3624;%20&#3617;.&#3610;&#3641;&#3619;&#3614;&#3634;\MJ20\600_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_List"/>
      <sheetName val="TI_List"/>
      <sheetName val="List"/>
      <sheetName val="DB_Table"/>
    </sheetNames>
    <sheetDataSet>
      <sheetData sheetId="0">
        <row r="1">
          <cell r="A1" t="str">
            <v>ข้อมูลสถาบันการศึกษา/มหาวิทยาลัย</v>
          </cell>
        </row>
        <row r="3">
          <cell r="A3" t="str">
            <v>UID</v>
          </cell>
          <cell r="D3" t="str">
            <v>University</v>
          </cell>
          <cell r="E3" t="str">
            <v>Group</v>
          </cell>
          <cell r="F3" t="str">
            <v>Address</v>
          </cell>
          <cell r="G3" t="str">
            <v>Road</v>
          </cell>
          <cell r="H3" t="str">
            <v>Tambol</v>
          </cell>
          <cell r="I3" t="str">
            <v>Amper</v>
          </cell>
          <cell r="J3" t="str">
            <v>Province</v>
          </cell>
          <cell r="K3" t="str">
            <v>Postcode</v>
          </cell>
          <cell r="L3" t="str">
            <v>Tel</v>
          </cell>
          <cell r="M3" t="str">
            <v>Fax</v>
          </cell>
          <cell r="N3" t="str">
            <v>URL</v>
          </cell>
          <cell r="O3" t="str">
            <v>E-MAIL</v>
          </cell>
        </row>
        <row r="4">
          <cell r="A4" t="str">
            <v>U1-001</v>
          </cell>
        </row>
        <row r="5">
          <cell r="A5" t="str">
            <v>U1-002</v>
          </cell>
        </row>
        <row r="6">
          <cell r="A6" t="str">
            <v>U1-003</v>
          </cell>
        </row>
        <row r="7">
          <cell r="A7" t="str">
            <v>U1-004</v>
          </cell>
        </row>
        <row r="8">
          <cell r="A8" t="str">
            <v>U1-005</v>
          </cell>
        </row>
        <row r="9">
          <cell r="A9" t="str">
            <v>U1-006</v>
          </cell>
        </row>
        <row r="10">
          <cell r="A10" t="str">
            <v>U1-007</v>
          </cell>
        </row>
        <row r="11">
          <cell r="A11" t="str">
            <v>U1-008</v>
          </cell>
        </row>
        <row r="12">
          <cell r="A12" t="str">
            <v>U1-009</v>
          </cell>
        </row>
        <row r="13">
          <cell r="A13" t="str">
            <v>U1-010</v>
          </cell>
        </row>
        <row r="14">
          <cell r="A14" t="str">
            <v>U1-011</v>
          </cell>
        </row>
        <row r="15">
          <cell r="A15" t="str">
            <v>U1-012</v>
          </cell>
        </row>
        <row r="16">
          <cell r="A16" t="str">
            <v>U1-013</v>
          </cell>
        </row>
        <row r="17">
          <cell r="A17" t="str">
            <v>U1-014</v>
          </cell>
        </row>
        <row r="18">
          <cell r="A18" t="str">
            <v>U1-015</v>
          </cell>
        </row>
        <row r="19">
          <cell r="A19" t="str">
            <v>U1-016</v>
          </cell>
        </row>
        <row r="20">
          <cell r="A20" t="str">
            <v>U1-017</v>
          </cell>
        </row>
        <row r="21">
          <cell r="A21" t="str">
            <v>U1-018</v>
          </cell>
        </row>
        <row r="22">
          <cell r="A22" t="str">
            <v>U1-019</v>
          </cell>
        </row>
        <row r="23">
          <cell r="A23" t="str">
            <v>U1-020</v>
          </cell>
        </row>
        <row r="24">
          <cell r="A24" t="str">
            <v>U1-021</v>
          </cell>
        </row>
        <row r="25">
          <cell r="A25" t="str">
            <v>U1-022</v>
          </cell>
        </row>
        <row r="26">
          <cell r="A26" t="str">
            <v>U1-023</v>
          </cell>
        </row>
        <row r="27">
          <cell r="A27" t="str">
            <v>U1-024</v>
          </cell>
        </row>
        <row r="28">
          <cell r="A28" t="str">
            <v>U1-025</v>
          </cell>
        </row>
        <row r="29">
          <cell r="A29" t="str">
            <v>U2-001</v>
          </cell>
        </row>
        <row r="30">
          <cell r="A30" t="str">
            <v>U2-002</v>
          </cell>
        </row>
        <row r="31">
          <cell r="A31" t="str">
            <v>U2-003</v>
          </cell>
        </row>
        <row r="32">
          <cell r="A32" t="str">
            <v>U2-004</v>
          </cell>
        </row>
        <row r="33">
          <cell r="A33" t="str">
            <v>U2-005</v>
          </cell>
        </row>
        <row r="34">
          <cell r="A34" t="str">
            <v>U2-006</v>
          </cell>
        </row>
        <row r="35">
          <cell r="A35" t="str">
            <v>U2-007</v>
          </cell>
        </row>
        <row r="36">
          <cell r="A36" t="str">
            <v>U2-008</v>
          </cell>
        </row>
        <row r="37">
          <cell r="A37" t="str">
            <v>U2-009</v>
          </cell>
        </row>
        <row r="38">
          <cell r="A38" t="str">
            <v>U2-010</v>
          </cell>
        </row>
        <row r="39">
          <cell r="A39" t="str">
            <v>U2-011</v>
          </cell>
        </row>
        <row r="40">
          <cell r="A40" t="str">
            <v>U2-012</v>
          </cell>
        </row>
        <row r="41">
          <cell r="A41" t="str">
            <v>U2-013</v>
          </cell>
        </row>
        <row r="42">
          <cell r="A42" t="str">
            <v>U2-014</v>
          </cell>
        </row>
        <row r="43">
          <cell r="A43" t="str">
            <v>U2-015</v>
          </cell>
        </row>
        <row r="44">
          <cell r="A44" t="str">
            <v>U2-016</v>
          </cell>
        </row>
        <row r="45">
          <cell r="A45" t="str">
            <v>U2-017</v>
          </cell>
        </row>
        <row r="46">
          <cell r="A46" t="str">
            <v>U2-018</v>
          </cell>
        </row>
        <row r="47">
          <cell r="A47" t="str">
            <v>U2-019</v>
          </cell>
        </row>
        <row r="48">
          <cell r="A48" t="str">
            <v>U2-020</v>
          </cell>
        </row>
        <row r="49">
          <cell r="A49" t="str">
            <v>U2-021</v>
          </cell>
        </row>
        <row r="50">
          <cell r="A50" t="str">
            <v>U2-022</v>
          </cell>
        </row>
        <row r="51">
          <cell r="A51" t="str">
            <v>U2-023</v>
          </cell>
        </row>
        <row r="52">
          <cell r="A52" t="str">
            <v>U2-024</v>
          </cell>
        </row>
        <row r="53">
          <cell r="A53" t="str">
            <v>U2-025</v>
          </cell>
        </row>
        <row r="54">
          <cell r="A54" t="str">
            <v>U2-026</v>
          </cell>
        </row>
        <row r="55">
          <cell r="A55" t="str">
            <v>U2-027</v>
          </cell>
        </row>
        <row r="56">
          <cell r="A56" t="str">
            <v>U2-028</v>
          </cell>
        </row>
        <row r="57">
          <cell r="A57" t="str">
            <v>U2-029</v>
          </cell>
        </row>
        <row r="58">
          <cell r="A58" t="str">
            <v>U2-030</v>
          </cell>
        </row>
        <row r="59">
          <cell r="A59" t="str">
            <v>U2-031</v>
          </cell>
        </row>
        <row r="60">
          <cell r="A60" t="str">
            <v>U2-032</v>
          </cell>
        </row>
        <row r="61">
          <cell r="A61" t="str">
            <v>U2-033</v>
          </cell>
        </row>
        <row r="62">
          <cell r="A62" t="str">
            <v>U2-034</v>
          </cell>
        </row>
        <row r="63">
          <cell r="A63" t="str">
            <v>U2-035</v>
          </cell>
        </row>
        <row r="64">
          <cell r="A64" t="str">
            <v>U2-036</v>
          </cell>
        </row>
        <row r="65">
          <cell r="A65" t="str">
            <v>U2-037</v>
          </cell>
        </row>
        <row r="66">
          <cell r="A66" t="str">
            <v>U2-038</v>
          </cell>
        </row>
        <row r="67">
          <cell r="A67" t="str">
            <v>U2-039</v>
          </cell>
        </row>
        <row r="68">
          <cell r="A68" t="str">
            <v>U2-040</v>
          </cell>
        </row>
        <row r="69">
          <cell r="A69" t="str">
            <v>U2-041</v>
          </cell>
        </row>
        <row r="70">
          <cell r="A70" t="str">
            <v>U3-001</v>
          </cell>
        </row>
        <row r="71">
          <cell r="A71" t="str">
            <v>U3-002</v>
          </cell>
        </row>
        <row r="72">
          <cell r="A72" t="str">
            <v>U3-003</v>
          </cell>
        </row>
        <row r="73">
          <cell r="A73" t="str">
            <v>U3-004</v>
          </cell>
        </row>
        <row r="74">
          <cell r="A74" t="str">
            <v>U3-005</v>
          </cell>
        </row>
        <row r="75">
          <cell r="A75" t="str">
            <v>U3-006</v>
          </cell>
        </row>
        <row r="76">
          <cell r="A76" t="str">
            <v>U3-007</v>
          </cell>
        </row>
        <row r="77">
          <cell r="A77" t="str">
            <v>U3-008</v>
          </cell>
        </row>
        <row r="78">
          <cell r="A78" t="str">
            <v>U3-009</v>
          </cell>
        </row>
        <row r="79">
          <cell r="A79" t="str">
            <v>U3-010</v>
          </cell>
        </row>
        <row r="80">
          <cell r="A80" t="str">
            <v>U3-011</v>
          </cell>
        </row>
        <row r="81">
          <cell r="A81" t="str">
            <v>U3-012</v>
          </cell>
        </row>
        <row r="82">
          <cell r="A82" t="str">
            <v>U3-013</v>
          </cell>
        </row>
        <row r="83">
          <cell r="A83" t="str">
            <v>U3-014</v>
          </cell>
        </row>
        <row r="84">
          <cell r="A84" t="str">
            <v>U3-015</v>
          </cell>
        </row>
        <row r="85">
          <cell r="A85" t="str">
            <v>U3-016</v>
          </cell>
        </row>
        <row r="86">
          <cell r="A86" t="str">
            <v>U3-017</v>
          </cell>
        </row>
        <row r="87">
          <cell r="A87" t="str">
            <v>U3-018</v>
          </cell>
        </row>
        <row r="88">
          <cell r="A88" t="str">
            <v>U3-019</v>
          </cell>
        </row>
        <row r="89">
          <cell r="A89" t="str">
            <v>U3-020</v>
          </cell>
        </row>
        <row r="90">
          <cell r="A90" t="str">
            <v>U3-021</v>
          </cell>
        </row>
        <row r="91">
          <cell r="A91" t="str">
            <v>U3-022</v>
          </cell>
        </row>
        <row r="92">
          <cell r="A92" t="str">
            <v>U3-023</v>
          </cell>
        </row>
        <row r="93">
          <cell r="A93" t="str">
            <v>U3-024</v>
          </cell>
        </row>
        <row r="94">
          <cell r="A94" t="str">
            <v>U3-025</v>
          </cell>
        </row>
        <row r="95">
          <cell r="A95" t="str">
            <v>U3-026</v>
          </cell>
        </row>
        <row r="96">
          <cell r="A96" t="str">
            <v>U3-027</v>
          </cell>
        </row>
        <row r="97">
          <cell r="A97" t="str">
            <v>U3-028</v>
          </cell>
        </row>
        <row r="98">
          <cell r="A98" t="str">
            <v>U3-031</v>
          </cell>
        </row>
        <row r="99">
          <cell r="A99" t="str">
            <v>U3-032</v>
          </cell>
        </row>
        <row r="100">
          <cell r="A100" t="str">
            <v>U4-001</v>
          </cell>
        </row>
        <row r="101">
          <cell r="A101" t="str">
            <v>U4-002</v>
          </cell>
        </row>
        <row r="102">
          <cell r="A102" t="str">
            <v>U4-003</v>
          </cell>
        </row>
        <row r="103">
          <cell r="A103" t="str">
            <v>U4-004</v>
          </cell>
        </row>
        <row r="104">
          <cell r="A104" t="str">
            <v>U4-005</v>
          </cell>
        </row>
        <row r="105">
          <cell r="A105" t="str">
            <v>U4-006</v>
          </cell>
        </row>
        <row r="106">
          <cell r="A106" t="str">
            <v>U4-007</v>
          </cell>
        </row>
        <row r="107">
          <cell r="A107" t="str">
            <v>U4-008</v>
          </cell>
        </row>
        <row r="108">
          <cell r="A108" t="str">
            <v>U4-009</v>
          </cell>
        </row>
        <row r="111">
          <cell r="A111" t="str">
            <v xml:space="preserve">    </v>
          </cell>
        </row>
        <row r="121">
          <cell r="A121" t="str">
            <v xml:space="preserve">      </v>
          </cell>
        </row>
        <row r="124">
          <cell r="A124" t="str">
            <v xml:space="preserve">      </v>
          </cell>
        </row>
        <row r="125">
          <cell r="A125" t="str">
            <v xml:space="preserve">    </v>
          </cell>
        </row>
        <row r="126">
          <cell r="A126" t="str">
            <v xml:space="preserve">      </v>
          </cell>
        </row>
        <row r="127">
          <cell r="A127" t="str">
            <v xml:space="preserve">      </v>
          </cell>
        </row>
        <row r="139">
          <cell r="A139" t="str">
            <v>U3-029</v>
          </cell>
        </row>
        <row r="146">
          <cell r="A146" t="str">
            <v>U3-030</v>
          </cell>
        </row>
      </sheetData>
      <sheetData sheetId="1">
        <row r="1">
          <cell r="A1" t="str">
            <v>ข้อมูลสถาบันอบรม-สัมมนา</v>
          </cell>
        </row>
        <row r="3">
          <cell r="A3" t="str">
            <v>TI_ID</v>
          </cell>
          <cell r="B3" t="str">
            <v>TI_Name</v>
          </cell>
          <cell r="C3" t="str">
            <v>Company</v>
          </cell>
          <cell r="D3" t="str">
            <v>Address</v>
          </cell>
          <cell r="E3" t="str">
            <v>Road</v>
          </cell>
          <cell r="F3" t="str">
            <v>Tambol</v>
          </cell>
          <cell r="G3" t="str">
            <v>Amper</v>
          </cell>
          <cell r="H3" t="str">
            <v>Province</v>
          </cell>
          <cell r="I3" t="str">
            <v>Postcode</v>
          </cell>
          <cell r="J3" t="str">
            <v>Tel</v>
          </cell>
          <cell r="K3" t="str">
            <v>Fax</v>
          </cell>
          <cell r="L3" t="str">
            <v>URL</v>
          </cell>
          <cell r="M3" t="str">
            <v>E-Mail</v>
          </cell>
          <cell r="N3" t="str">
            <v>Remark</v>
          </cell>
        </row>
        <row r="4">
          <cell r="A4" t="str">
            <v>TI-001</v>
          </cell>
        </row>
        <row r="5">
          <cell r="A5" t="str">
            <v>TI-002</v>
          </cell>
        </row>
        <row r="6">
          <cell r="A6" t="str">
            <v>TI-003</v>
          </cell>
        </row>
        <row r="7">
          <cell r="A7" t="str">
            <v>TI-004</v>
          </cell>
        </row>
        <row r="8">
          <cell r="A8" t="str">
            <v>TI-005</v>
          </cell>
        </row>
        <row r="9">
          <cell r="A9" t="str">
            <v>TI-006</v>
          </cell>
        </row>
        <row r="10">
          <cell r="A10" t="str">
            <v>TI-007</v>
          </cell>
        </row>
        <row r="11">
          <cell r="A11" t="str">
            <v>TI-008</v>
          </cell>
        </row>
        <row r="12">
          <cell r="A12" t="str">
            <v>TI-009</v>
          </cell>
        </row>
        <row r="13">
          <cell r="A13" t="str">
            <v>TI-010</v>
          </cell>
        </row>
        <row r="14">
          <cell r="A14" t="str">
            <v>TI-011</v>
          </cell>
        </row>
        <row r="15">
          <cell r="A15" t="str">
            <v>TI-012</v>
          </cell>
        </row>
        <row r="16">
          <cell r="A16" t="str">
            <v>TI-013</v>
          </cell>
        </row>
        <row r="17">
          <cell r="A17" t="str">
            <v>TI-014</v>
          </cell>
        </row>
        <row r="18">
          <cell r="A18" t="str">
            <v>TI-015</v>
          </cell>
        </row>
        <row r="19">
          <cell r="A19" t="str">
            <v>TI-016</v>
          </cell>
        </row>
        <row r="20">
          <cell r="A20" t="str">
            <v>TI-017</v>
          </cell>
        </row>
        <row r="21">
          <cell r="A21" t="str">
            <v>TI-018</v>
          </cell>
        </row>
        <row r="22">
          <cell r="A22" t="str">
            <v>TI-019</v>
          </cell>
        </row>
        <row r="23">
          <cell r="A23" t="str">
            <v>TI-020</v>
          </cell>
        </row>
        <row r="24">
          <cell r="A24" t="str">
            <v>TI-021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ศูนย์สัตวศาสตร์ฯ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4"/>
  <sheetViews>
    <sheetView tabSelected="1" view="pageBreakPreview" zoomScale="80" zoomScaleNormal="70" zoomScaleSheetLayoutView="80" workbookViewId="0">
      <selection activeCell="J11" sqref="J11"/>
    </sheetView>
  </sheetViews>
  <sheetFormatPr defaultRowHeight="14.25" x14ac:dyDescent="0.2"/>
  <cols>
    <col min="1" max="1" width="4.25" style="104" customWidth="1"/>
    <col min="2" max="2" width="15.625" customWidth="1"/>
    <col min="3" max="3" width="6.125" bestFit="1" customWidth="1"/>
    <col min="4" max="4" width="14.875" style="111" customWidth="1"/>
    <col min="5" max="5" width="36.625" style="55" customWidth="1"/>
    <col min="6" max="6" width="8.375" style="104" bestFit="1" customWidth="1"/>
    <col min="7" max="7" width="10.75" customWidth="1"/>
    <col min="8" max="8" width="7.125" style="111" customWidth="1"/>
    <col min="9" max="9" width="7.375" style="115" customWidth="1"/>
    <col min="10" max="10" width="9.625" style="123" customWidth="1"/>
    <col min="11" max="11" width="9.25" style="115" customWidth="1"/>
    <col min="12" max="12" width="15.125" customWidth="1"/>
    <col min="13" max="13" width="10.625" style="55" customWidth="1"/>
    <col min="14" max="14" width="9.25" style="55" bestFit="1" customWidth="1"/>
    <col min="15" max="15" width="19.875" customWidth="1"/>
    <col min="16" max="16" width="10.875" customWidth="1"/>
    <col min="17" max="17" width="11.375" customWidth="1"/>
    <col min="18" max="18" width="11" customWidth="1"/>
  </cols>
  <sheetData>
    <row r="1" spans="1:28" s="1" customFormat="1" ht="67.5" customHeight="1" x14ac:dyDescent="0.2">
      <c r="A1" s="137" t="s">
        <v>67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  <c r="N1" s="138"/>
      <c r="O1" s="138"/>
      <c r="P1" s="138"/>
      <c r="Q1" s="138"/>
      <c r="R1" s="138"/>
    </row>
    <row r="2" spans="1:28" s="1" customFormat="1" ht="34.5" customHeight="1" x14ac:dyDescent="0.2">
      <c r="A2" s="159" t="s">
        <v>87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28" s="1" customFormat="1" ht="33" customHeight="1" x14ac:dyDescent="0.2">
      <c r="A3" s="139" t="s">
        <v>0</v>
      </c>
      <c r="B3" s="139" t="s">
        <v>33</v>
      </c>
      <c r="C3" s="142" t="s">
        <v>80</v>
      </c>
      <c r="D3" s="142" t="s">
        <v>16</v>
      </c>
      <c r="E3" s="139" t="s">
        <v>22</v>
      </c>
      <c r="F3" s="139" t="s">
        <v>2</v>
      </c>
      <c r="G3" s="142" t="s">
        <v>81</v>
      </c>
      <c r="H3" s="150" t="s">
        <v>66</v>
      </c>
      <c r="I3" s="151"/>
      <c r="J3" s="151"/>
      <c r="K3" s="151"/>
      <c r="L3" s="151"/>
      <c r="M3" s="151"/>
      <c r="N3" s="152"/>
      <c r="O3" s="142" t="s">
        <v>42</v>
      </c>
      <c r="P3" s="157" t="s">
        <v>10</v>
      </c>
      <c r="Q3" s="158"/>
      <c r="R3" s="147" t="s">
        <v>9</v>
      </c>
    </row>
    <row r="4" spans="1:28" s="1" customFormat="1" ht="20.100000000000001" customHeight="1" x14ac:dyDescent="0.2">
      <c r="A4" s="140"/>
      <c r="B4" s="140"/>
      <c r="C4" s="143"/>
      <c r="D4" s="143"/>
      <c r="E4" s="140"/>
      <c r="F4" s="140"/>
      <c r="G4" s="143"/>
      <c r="H4" s="145" t="s">
        <v>4</v>
      </c>
      <c r="I4" s="146"/>
      <c r="J4" s="153" t="s">
        <v>34</v>
      </c>
      <c r="K4" s="153" t="s">
        <v>7</v>
      </c>
      <c r="L4" s="142" t="s">
        <v>8</v>
      </c>
      <c r="M4" s="145" t="s">
        <v>3</v>
      </c>
      <c r="N4" s="146"/>
      <c r="O4" s="140"/>
      <c r="P4" s="142" t="s">
        <v>35</v>
      </c>
      <c r="Q4" s="142" t="s">
        <v>36</v>
      </c>
      <c r="R4" s="148"/>
    </row>
    <row r="5" spans="1:28" s="1" customFormat="1" ht="93" customHeight="1" x14ac:dyDescent="0.2">
      <c r="A5" s="141"/>
      <c r="B5" s="141"/>
      <c r="C5" s="144"/>
      <c r="D5" s="144"/>
      <c r="E5" s="141"/>
      <c r="F5" s="141"/>
      <c r="G5" s="144"/>
      <c r="H5" s="106" t="s">
        <v>5</v>
      </c>
      <c r="I5" s="116" t="s">
        <v>6</v>
      </c>
      <c r="J5" s="154"/>
      <c r="K5" s="155"/>
      <c r="L5" s="144"/>
      <c r="M5" s="107" t="s">
        <v>37</v>
      </c>
      <c r="N5" s="107" t="s">
        <v>40</v>
      </c>
      <c r="O5" s="141"/>
      <c r="P5" s="144"/>
      <c r="Q5" s="141"/>
      <c r="R5" s="149"/>
      <c r="AB5" s="105"/>
    </row>
    <row r="6" spans="1:28" s="1" customFormat="1" ht="18.75" x14ac:dyDescent="0.2">
      <c r="A6" s="98"/>
      <c r="B6" s="98"/>
      <c r="C6" s="99"/>
      <c r="D6" s="112"/>
      <c r="E6" s="98" t="s">
        <v>63</v>
      </c>
      <c r="F6" s="98"/>
      <c r="G6" s="99"/>
      <c r="H6" s="110"/>
      <c r="I6" s="117"/>
      <c r="J6" s="121"/>
      <c r="K6" s="125">
        <f>SUM(K7:K9)</f>
        <v>5</v>
      </c>
      <c r="L6" s="101">
        <f>SUM(L7:L9)</f>
        <v>37000</v>
      </c>
      <c r="M6" s="127"/>
      <c r="N6" s="127"/>
      <c r="O6" s="98"/>
      <c r="P6" s="99"/>
      <c r="Q6" s="98"/>
      <c r="R6" s="100"/>
    </row>
    <row r="7" spans="1:28" s="1" customFormat="1" ht="18.75" x14ac:dyDescent="0.2">
      <c r="A7" s="60">
        <v>1</v>
      </c>
      <c r="B7" s="129" t="s">
        <v>86</v>
      </c>
      <c r="C7" s="129"/>
      <c r="D7" s="59" t="s">
        <v>26</v>
      </c>
      <c r="E7" s="130" t="s">
        <v>83</v>
      </c>
      <c r="F7" s="60" t="s">
        <v>84</v>
      </c>
      <c r="G7" s="131">
        <v>5000</v>
      </c>
      <c r="H7" s="62"/>
      <c r="I7" s="118">
        <v>0</v>
      </c>
      <c r="J7" s="113">
        <v>1</v>
      </c>
      <c r="K7" s="113">
        <f>+I7+J7</f>
        <v>1</v>
      </c>
      <c r="L7" s="61">
        <f t="shared" ref="L7" si="0">+G7*K7</f>
        <v>5000</v>
      </c>
      <c r="M7" s="58"/>
      <c r="N7" s="58" t="s">
        <v>12</v>
      </c>
      <c r="O7" s="59"/>
      <c r="P7" s="132"/>
      <c r="Q7" s="132"/>
      <c r="R7" s="133"/>
    </row>
    <row r="8" spans="1:28" s="1" customFormat="1" ht="18.75" x14ac:dyDescent="0.2">
      <c r="A8" s="60">
        <v>2</v>
      </c>
      <c r="B8" s="129" t="s">
        <v>86</v>
      </c>
      <c r="C8" s="129"/>
      <c r="D8" s="59" t="s">
        <v>26</v>
      </c>
      <c r="E8" s="130" t="s">
        <v>82</v>
      </c>
      <c r="F8" s="60" t="s">
        <v>84</v>
      </c>
      <c r="G8" s="131">
        <v>4000</v>
      </c>
      <c r="H8" s="62"/>
      <c r="I8" s="118">
        <v>0</v>
      </c>
      <c r="J8" s="113">
        <v>3</v>
      </c>
      <c r="K8" s="113">
        <f>+I8+J8</f>
        <v>3</v>
      </c>
      <c r="L8" s="61">
        <f t="shared" ref="L8:L9" si="1">+G8*K8</f>
        <v>12000</v>
      </c>
      <c r="M8" s="58"/>
      <c r="N8" s="58" t="s">
        <v>12</v>
      </c>
      <c r="O8" s="59"/>
      <c r="P8" s="132"/>
      <c r="Q8" s="132"/>
      <c r="R8" s="133"/>
    </row>
    <row r="9" spans="1:28" s="1" customFormat="1" ht="37.5" x14ac:dyDescent="0.2">
      <c r="A9" s="60">
        <v>3</v>
      </c>
      <c r="B9" s="129" t="s">
        <v>86</v>
      </c>
      <c r="C9" s="129"/>
      <c r="D9" s="59" t="s">
        <v>13</v>
      </c>
      <c r="E9" s="130" t="s">
        <v>30</v>
      </c>
      <c r="F9" s="60" t="s">
        <v>11</v>
      </c>
      <c r="G9" s="131">
        <v>20000</v>
      </c>
      <c r="H9" s="62">
        <v>2558</v>
      </c>
      <c r="I9" s="118">
        <v>1</v>
      </c>
      <c r="J9" s="113">
        <v>0</v>
      </c>
      <c r="K9" s="113">
        <f>+I9+J9</f>
        <v>1</v>
      </c>
      <c r="L9" s="61">
        <f t="shared" si="1"/>
        <v>20000</v>
      </c>
      <c r="M9" s="58" t="s">
        <v>12</v>
      </c>
      <c r="N9" s="58"/>
      <c r="O9" s="59"/>
      <c r="P9" s="132"/>
      <c r="Q9" s="132"/>
      <c r="R9" s="133"/>
    </row>
    <row r="10" spans="1:28" s="1" customFormat="1" ht="21" x14ac:dyDescent="0.35">
      <c r="A10" s="220" t="s">
        <v>9</v>
      </c>
      <c r="B10" s="212"/>
      <c r="C10" s="212"/>
      <c r="D10" s="213"/>
      <c r="E10" s="214"/>
      <c r="F10" s="211"/>
      <c r="G10" s="215"/>
      <c r="H10" s="216"/>
      <c r="I10" s="217"/>
      <c r="J10" s="218"/>
      <c r="K10" s="218"/>
      <c r="L10" s="134"/>
      <c r="M10" s="211"/>
      <c r="N10" s="211"/>
      <c r="O10" s="213"/>
      <c r="P10" s="219"/>
      <c r="Q10" s="219"/>
      <c r="R10" s="219"/>
    </row>
    <row r="11" spans="1:28" s="1" customFormat="1" ht="32.25" customHeight="1" x14ac:dyDescent="0.2">
      <c r="A11" s="156" t="s">
        <v>74</v>
      </c>
      <c r="B11" s="156"/>
      <c r="C11" s="156"/>
      <c r="D11" s="156"/>
      <c r="E11" s="156"/>
      <c r="F11" s="156"/>
      <c r="G11" s="156"/>
      <c r="H11" s="156"/>
      <c r="I11" s="119"/>
      <c r="J11" s="122"/>
      <c r="K11" s="115"/>
      <c r="L11" s="221"/>
      <c r="M11" s="136" t="s">
        <v>15</v>
      </c>
      <c r="N11" s="55"/>
      <c r="O11" s="18"/>
      <c r="P11" s="18"/>
      <c r="Q11" s="18"/>
      <c r="R11" s="18"/>
      <c r="S11" s="6"/>
    </row>
    <row r="12" spans="1:28" s="1" customFormat="1" ht="21" x14ac:dyDescent="0.2">
      <c r="A12" s="156" t="s">
        <v>41</v>
      </c>
      <c r="B12" s="156"/>
      <c r="C12" s="156"/>
      <c r="D12" s="156"/>
      <c r="E12" s="156"/>
      <c r="F12" s="156"/>
      <c r="G12" s="156"/>
      <c r="H12" s="156"/>
      <c r="I12" s="156"/>
      <c r="J12" s="156"/>
      <c r="K12" s="156"/>
      <c r="L12" s="135"/>
      <c r="M12" s="160" t="s">
        <v>24</v>
      </c>
      <c r="N12" s="160"/>
      <c r="O12" s="160"/>
      <c r="P12" s="160"/>
      <c r="Q12" s="160"/>
      <c r="R12" s="19"/>
      <c r="S12" s="10"/>
    </row>
    <row r="13" spans="1:28" s="7" customFormat="1" ht="24" customHeight="1" x14ac:dyDescent="0.2">
      <c r="A13" s="156" t="s">
        <v>43</v>
      </c>
      <c r="B13" s="156"/>
      <c r="C13" s="156"/>
      <c r="D13" s="156"/>
      <c r="E13" s="156"/>
      <c r="F13" s="156"/>
      <c r="G13" s="156"/>
      <c r="H13" s="156"/>
      <c r="I13" s="120"/>
      <c r="J13" s="122"/>
      <c r="K13" s="124"/>
      <c r="L13" s="135"/>
      <c r="M13" s="19" t="s">
        <v>14</v>
      </c>
      <c r="N13" s="56"/>
      <c r="O13" s="19"/>
      <c r="P13" s="19"/>
      <c r="Q13" s="19"/>
      <c r="R13" s="19"/>
      <c r="S13" s="6"/>
    </row>
    <row r="14" spans="1:28" s="7" customFormat="1" ht="24" customHeight="1" x14ac:dyDescent="0.2">
      <c r="A14" s="3"/>
      <c r="B14" s="3"/>
      <c r="C14" s="3"/>
      <c r="D14" s="126"/>
      <c r="E14" s="11"/>
      <c r="F14" s="3"/>
      <c r="G14" s="4"/>
      <c r="H14" s="11"/>
      <c r="I14" s="120"/>
      <c r="J14" s="122"/>
      <c r="K14" s="114"/>
      <c r="L14" s="4"/>
      <c r="M14" s="11"/>
      <c r="N14" s="11"/>
      <c r="O14" s="6"/>
      <c r="P14" s="6"/>
      <c r="Q14" s="6"/>
      <c r="R14" s="3"/>
    </row>
  </sheetData>
  <mergeCells count="24">
    <mergeCell ref="A13:H13"/>
    <mergeCell ref="P3:Q3"/>
    <mergeCell ref="A12:K12"/>
    <mergeCell ref="A2:R2"/>
    <mergeCell ref="M12:Q12"/>
    <mergeCell ref="A11:H11"/>
    <mergeCell ref="P4:P5"/>
    <mergeCell ref="Q4:Q5"/>
    <mergeCell ref="A1:R1"/>
    <mergeCell ref="A3:A5"/>
    <mergeCell ref="B3:B5"/>
    <mergeCell ref="C3:C5"/>
    <mergeCell ref="E3:E5"/>
    <mergeCell ref="F3:F5"/>
    <mergeCell ref="G3:G5"/>
    <mergeCell ref="H4:I4"/>
    <mergeCell ref="R3:R5"/>
    <mergeCell ref="H3:N3"/>
    <mergeCell ref="J4:J5"/>
    <mergeCell ref="K4:K5"/>
    <mergeCell ref="L4:L5"/>
    <mergeCell ref="M4:N4"/>
    <mergeCell ref="O3:O5"/>
    <mergeCell ref="D3:D5"/>
  </mergeCells>
  <printOptions horizontalCentered="1"/>
  <pageMargins left="0.19685039370078741" right="0.19685039370078741" top="0.59055118110236227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49CDC-2A33-4A13-8F6B-02432841281D}">
  <dimension ref="A1:P17"/>
  <sheetViews>
    <sheetView view="pageBreakPreview" zoomScale="85" zoomScaleNormal="85" zoomScaleSheetLayoutView="85" workbookViewId="0">
      <selection activeCell="A4" sqref="A4:F4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85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28"/>
      <c r="P3" s="128"/>
    </row>
    <row r="4" spans="1:16" x14ac:dyDescent="0.2">
      <c r="A4" s="162" t="s">
        <v>69</v>
      </c>
      <c r="B4" s="163"/>
      <c r="C4" s="163"/>
      <c r="D4" s="163"/>
      <c r="E4" s="163"/>
      <c r="F4" s="163"/>
      <c r="G4" s="164" t="s">
        <v>53</v>
      </c>
      <c r="H4" s="164"/>
      <c r="I4" s="164"/>
      <c r="J4" s="164"/>
      <c r="K4" s="164"/>
      <c r="L4" s="164"/>
      <c r="M4" s="164"/>
      <c r="N4" s="164"/>
      <c r="O4" s="164"/>
      <c r="P4" s="167" t="s">
        <v>9</v>
      </c>
    </row>
    <row r="5" spans="1:16" ht="24" customHeight="1" x14ac:dyDescent="0.2">
      <c r="A5" s="168" t="s">
        <v>0</v>
      </c>
      <c r="B5" s="168" t="s">
        <v>1</v>
      </c>
      <c r="C5" s="170" t="s">
        <v>73</v>
      </c>
      <c r="D5" s="168" t="s">
        <v>22</v>
      </c>
      <c r="E5" s="171" t="s">
        <v>50</v>
      </c>
      <c r="F5" s="172" t="s">
        <v>23</v>
      </c>
      <c r="G5" s="164" t="s">
        <v>10</v>
      </c>
      <c r="H5" s="164"/>
      <c r="I5" s="164"/>
      <c r="J5" s="165" t="s">
        <v>55</v>
      </c>
      <c r="K5" s="165"/>
      <c r="L5" s="165"/>
      <c r="M5" s="165"/>
      <c r="N5" s="165"/>
      <c r="O5" s="165"/>
      <c r="P5" s="168"/>
    </row>
    <row r="6" spans="1:16" x14ac:dyDescent="0.2">
      <c r="A6" s="168"/>
      <c r="B6" s="168"/>
      <c r="C6" s="171"/>
      <c r="D6" s="168"/>
      <c r="E6" s="171"/>
      <c r="F6" s="173"/>
      <c r="G6" s="164" t="s">
        <v>54</v>
      </c>
      <c r="H6" s="164"/>
      <c r="I6" s="170" t="s">
        <v>56</v>
      </c>
      <c r="J6" s="170" t="s">
        <v>57</v>
      </c>
      <c r="K6" s="170" t="s">
        <v>58</v>
      </c>
      <c r="L6" s="170" t="s">
        <v>59</v>
      </c>
      <c r="M6" s="170" t="s">
        <v>60</v>
      </c>
      <c r="N6" s="170" t="s">
        <v>61</v>
      </c>
      <c r="O6" s="170" t="s">
        <v>62</v>
      </c>
      <c r="P6" s="168"/>
    </row>
    <row r="7" spans="1:16" ht="37.5" customHeight="1" x14ac:dyDescent="0.2">
      <c r="A7" s="175"/>
      <c r="B7" s="168"/>
      <c r="C7" s="174"/>
      <c r="D7" s="168"/>
      <c r="E7" s="171"/>
      <c r="F7" s="173"/>
      <c r="G7" s="109" t="s">
        <v>52</v>
      </c>
      <c r="H7" s="108" t="s">
        <v>51</v>
      </c>
      <c r="I7" s="168"/>
      <c r="J7" s="171"/>
      <c r="K7" s="171"/>
      <c r="L7" s="171"/>
      <c r="M7" s="171"/>
      <c r="N7" s="171"/>
      <c r="O7" s="171"/>
      <c r="P7" s="168"/>
    </row>
    <row r="8" spans="1:16" ht="23.25" customHeight="1" x14ac:dyDescent="0.2">
      <c r="A8" s="69"/>
      <c r="B8" s="71"/>
      <c r="C8" s="71"/>
      <c r="D8" s="70" t="s">
        <v>63</v>
      </c>
      <c r="E8" s="74">
        <f>SUM(E9:E12)</f>
        <v>0</v>
      </c>
      <c r="F8" s="74">
        <f>SUM(F9:F12)</f>
        <v>0</v>
      </c>
      <c r="G8" s="102"/>
      <c r="H8" s="103">
        <f>SUM(H9:H12)</f>
        <v>0</v>
      </c>
      <c r="I8" s="69"/>
      <c r="J8" s="69"/>
      <c r="K8" s="71"/>
      <c r="L8" s="71"/>
      <c r="M8" s="71"/>
      <c r="N8" s="71"/>
      <c r="O8" s="71"/>
      <c r="P8" s="73"/>
    </row>
    <row r="9" spans="1:16" x14ac:dyDescent="0.2">
      <c r="A9" s="66"/>
      <c r="B9" s="67"/>
      <c r="C9" s="93"/>
      <c r="D9" s="90"/>
      <c r="E9" s="91"/>
      <c r="F9" s="92"/>
      <c r="G9" s="96"/>
      <c r="H9" s="66"/>
      <c r="I9" s="66"/>
      <c r="J9" s="94"/>
      <c r="K9" s="94"/>
      <c r="L9" s="94"/>
      <c r="M9" s="94"/>
      <c r="N9" s="94"/>
      <c r="O9" s="94"/>
      <c r="P9" s="23"/>
    </row>
    <row r="10" spans="1:16" x14ac:dyDescent="0.2">
      <c r="A10" s="66"/>
      <c r="B10" s="67"/>
      <c r="C10" s="93"/>
      <c r="D10" s="90"/>
      <c r="E10" s="91"/>
      <c r="F10" s="92"/>
      <c r="G10" s="96"/>
      <c r="H10" s="66"/>
      <c r="I10" s="66"/>
      <c r="J10" s="94"/>
      <c r="K10" s="94"/>
      <c r="L10" s="94"/>
      <c r="M10" s="94"/>
      <c r="N10" s="94"/>
      <c r="O10" s="94"/>
      <c r="P10" s="23"/>
    </row>
    <row r="11" spans="1:16" x14ac:dyDescent="0.2">
      <c r="A11" s="66"/>
      <c r="B11" s="67"/>
      <c r="C11" s="93"/>
      <c r="D11" s="90"/>
      <c r="E11" s="91"/>
      <c r="F11" s="92"/>
      <c r="G11" s="96"/>
      <c r="H11" s="66"/>
      <c r="I11" s="66"/>
      <c r="J11" s="94"/>
      <c r="K11" s="94"/>
      <c r="L11" s="94"/>
      <c r="M11" s="94"/>
      <c r="N11" s="94"/>
      <c r="O11" s="94"/>
      <c r="P11" s="23"/>
    </row>
    <row r="12" spans="1:16" x14ac:dyDescent="0.2">
      <c r="A12" s="66"/>
      <c r="B12" s="67"/>
      <c r="C12" s="93"/>
      <c r="D12" s="90"/>
      <c r="E12" s="91"/>
      <c r="F12" s="92"/>
      <c r="G12" s="96"/>
      <c r="H12" s="66"/>
      <c r="I12" s="66"/>
      <c r="J12" s="94"/>
      <c r="K12" s="94"/>
      <c r="L12" s="94"/>
      <c r="M12" s="94"/>
      <c r="N12" s="94"/>
      <c r="O12" s="94"/>
      <c r="P12" s="23"/>
    </row>
    <row r="13" spans="1:16" x14ac:dyDescent="0.2">
      <c r="A13" s="169" t="s">
        <v>64</v>
      </c>
      <c r="B13" s="169"/>
      <c r="C13" s="86"/>
      <c r="D13" s="76"/>
      <c r="E13" s="76"/>
      <c r="F13" s="76"/>
      <c r="G13" s="77"/>
      <c r="H13" s="76"/>
      <c r="J13" s="15"/>
      <c r="K13" s="15"/>
      <c r="L13" s="15"/>
      <c r="M13" s="15"/>
      <c r="N13" s="15"/>
      <c r="O13" s="15"/>
    </row>
    <row r="14" spans="1:16" x14ac:dyDescent="0.35">
      <c r="A14" s="78"/>
      <c r="B14" s="81" t="s">
        <v>65</v>
      </c>
      <c r="C14" s="81"/>
      <c r="D14" s="83"/>
      <c r="E14" s="81"/>
      <c r="F14" s="81"/>
      <c r="G14" s="82"/>
      <c r="H14" s="76"/>
    </row>
    <row r="15" spans="1:16" x14ac:dyDescent="0.2">
      <c r="A15" s="78"/>
      <c r="B15" s="87" t="s">
        <v>70</v>
      </c>
      <c r="C15" s="87"/>
      <c r="D15" s="81"/>
      <c r="E15" s="81"/>
      <c r="F15" s="81"/>
      <c r="G15" s="84"/>
      <c r="H15" s="79"/>
      <c r="I15" s="9"/>
      <c r="J15" s="9"/>
      <c r="K15" s="9" t="s">
        <v>15</v>
      </c>
      <c r="L15" s="9"/>
      <c r="M15" s="9"/>
      <c r="N15" s="9"/>
      <c r="O15" s="44"/>
    </row>
    <row r="16" spans="1:16" x14ac:dyDescent="0.2">
      <c r="A16" s="78"/>
      <c r="B16" s="87" t="s">
        <v>71</v>
      </c>
      <c r="C16" s="87"/>
      <c r="D16" s="81"/>
      <c r="E16" s="81"/>
      <c r="F16" s="81"/>
      <c r="G16" s="85"/>
      <c r="H16" s="80"/>
      <c r="I16" s="10"/>
      <c r="J16" s="10"/>
      <c r="K16" s="10" t="s">
        <v>24</v>
      </c>
      <c r="L16" s="10"/>
      <c r="M16" s="10"/>
      <c r="N16" s="10"/>
      <c r="O16" s="45"/>
    </row>
    <row r="17" spans="1:15" x14ac:dyDescent="0.2">
      <c r="A17" s="78"/>
      <c r="B17" s="83" t="s">
        <v>72</v>
      </c>
      <c r="C17" s="83"/>
      <c r="D17" s="81"/>
      <c r="E17" s="81"/>
      <c r="F17" s="81"/>
      <c r="G17" s="85"/>
      <c r="H17" s="80"/>
      <c r="I17" s="10"/>
      <c r="J17" s="10"/>
      <c r="K17" s="10" t="s">
        <v>14</v>
      </c>
      <c r="L17" s="10"/>
      <c r="M17" s="10"/>
      <c r="N17" s="10"/>
      <c r="O17" s="45"/>
    </row>
  </sheetData>
  <mergeCells count="23">
    <mergeCell ref="P4:P7"/>
    <mergeCell ref="A13:B13"/>
    <mergeCell ref="N6:N7"/>
    <mergeCell ref="O6:O7"/>
    <mergeCell ref="M6:M7"/>
    <mergeCell ref="L6:L7"/>
    <mergeCell ref="K6:K7"/>
    <mergeCell ref="J6:J7"/>
    <mergeCell ref="I6:I7"/>
    <mergeCell ref="D5:D7"/>
    <mergeCell ref="E5:E7"/>
    <mergeCell ref="G6:H6"/>
    <mergeCell ref="F5:F7"/>
    <mergeCell ref="C5:C7"/>
    <mergeCell ref="B5:B7"/>
    <mergeCell ref="A5:A7"/>
    <mergeCell ref="A1:N1"/>
    <mergeCell ref="A2:N2"/>
    <mergeCell ref="A4:F4"/>
    <mergeCell ref="G4:O4"/>
    <mergeCell ref="G5:I5"/>
    <mergeCell ref="J5:O5"/>
    <mergeCell ref="A3:N3"/>
  </mergeCells>
  <pageMargins left="0.25" right="0.25" top="0.75" bottom="0.75" header="0.3" footer="0.3"/>
  <pageSetup paperSize="9"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73AEFD-B890-4314-8910-74893612EBA1}">
  <dimension ref="A1:S17"/>
  <sheetViews>
    <sheetView view="pageBreakPreview" zoomScale="96" zoomScaleNormal="70" zoomScaleSheetLayoutView="96" workbookViewId="0">
      <selection activeCell="T1" sqref="S1:T1"/>
    </sheetView>
  </sheetViews>
  <sheetFormatPr defaultRowHeight="14.25" x14ac:dyDescent="0.2"/>
  <cols>
    <col min="1" max="1" width="3.25" customWidth="1"/>
    <col min="2" max="2" width="15.625" customWidth="1"/>
    <col min="3" max="3" width="11.75" customWidth="1"/>
    <col min="4" max="4" width="18.875" customWidth="1"/>
    <col min="5" max="5" width="37.25" customWidth="1"/>
    <col min="6" max="6" width="9.125" customWidth="1"/>
    <col min="7" max="7" width="12" customWidth="1"/>
    <col min="8" max="8" width="7.125" customWidth="1"/>
    <col min="9" max="9" width="7.375" customWidth="1"/>
    <col min="10" max="10" width="9.625" customWidth="1"/>
    <col min="12" max="12" width="11.25" customWidth="1"/>
    <col min="13" max="13" width="10.625" style="55" customWidth="1"/>
    <col min="14" max="14" width="9.25" bestFit="1" customWidth="1"/>
    <col min="15" max="15" width="30.75" customWidth="1"/>
    <col min="16" max="16" width="10.875" customWidth="1"/>
    <col min="17" max="17" width="11.375" customWidth="1"/>
    <col min="18" max="18" width="12.375" customWidth="1"/>
  </cols>
  <sheetData>
    <row r="1" spans="1:19" s="1" customFormat="1" ht="67.5" customHeight="1" x14ac:dyDescent="0.2">
      <c r="A1" s="176" t="s">
        <v>45</v>
      </c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R1" s="177"/>
    </row>
    <row r="2" spans="1:19" s="1" customFormat="1" ht="38.25" customHeight="1" x14ac:dyDescent="0.2">
      <c r="A2" s="159" t="s">
        <v>79</v>
      </c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59"/>
      <c r="N2" s="159"/>
      <c r="O2" s="159"/>
      <c r="P2" s="159"/>
      <c r="Q2" s="159"/>
      <c r="R2" s="159"/>
    </row>
    <row r="3" spans="1:19" s="1" customFormat="1" ht="33" customHeight="1" x14ac:dyDescent="0.2">
      <c r="A3" s="178" t="s">
        <v>0</v>
      </c>
      <c r="B3" s="178" t="s">
        <v>33</v>
      </c>
      <c r="C3" s="181" t="s">
        <v>38</v>
      </c>
      <c r="D3" s="181" t="s">
        <v>16</v>
      </c>
      <c r="E3" s="178" t="s">
        <v>22</v>
      </c>
      <c r="F3" s="178" t="s">
        <v>2</v>
      </c>
      <c r="G3" s="181" t="s">
        <v>3</v>
      </c>
      <c r="H3" s="184" t="s">
        <v>46</v>
      </c>
      <c r="I3" s="185"/>
      <c r="J3" s="185"/>
      <c r="K3" s="185"/>
      <c r="L3" s="185"/>
      <c r="M3" s="185"/>
      <c r="N3" s="186"/>
      <c r="O3" s="181" t="s">
        <v>42</v>
      </c>
      <c r="P3" s="187" t="s">
        <v>49</v>
      </c>
      <c r="Q3" s="188"/>
      <c r="R3" s="189" t="s">
        <v>9</v>
      </c>
    </row>
    <row r="4" spans="1:19" s="1" customFormat="1" ht="20.100000000000001" customHeight="1" x14ac:dyDescent="0.2">
      <c r="A4" s="179"/>
      <c r="B4" s="179"/>
      <c r="C4" s="182"/>
      <c r="D4" s="182"/>
      <c r="E4" s="179"/>
      <c r="F4" s="179"/>
      <c r="G4" s="182"/>
      <c r="H4" s="192" t="s">
        <v>4</v>
      </c>
      <c r="I4" s="193"/>
      <c r="J4" s="181" t="s">
        <v>34</v>
      </c>
      <c r="K4" s="181" t="s">
        <v>7</v>
      </c>
      <c r="L4" s="181" t="s">
        <v>8</v>
      </c>
      <c r="M4" s="192" t="s">
        <v>3</v>
      </c>
      <c r="N4" s="193"/>
      <c r="O4" s="179"/>
      <c r="P4" s="181" t="s">
        <v>35</v>
      </c>
      <c r="Q4" s="181" t="s">
        <v>36</v>
      </c>
      <c r="R4" s="190"/>
    </row>
    <row r="5" spans="1:19" s="1" customFormat="1" ht="93" customHeight="1" x14ac:dyDescent="0.2">
      <c r="A5" s="180"/>
      <c r="B5" s="180"/>
      <c r="C5" s="183"/>
      <c r="D5" s="183"/>
      <c r="E5" s="180"/>
      <c r="F5" s="180"/>
      <c r="G5" s="183"/>
      <c r="H5" s="2" t="s">
        <v>5</v>
      </c>
      <c r="I5" s="2" t="s">
        <v>6</v>
      </c>
      <c r="J5" s="180"/>
      <c r="K5" s="183"/>
      <c r="L5" s="183"/>
      <c r="M5" s="57" t="s">
        <v>37</v>
      </c>
      <c r="N5" s="57" t="s">
        <v>40</v>
      </c>
      <c r="O5" s="180"/>
      <c r="P5" s="183"/>
      <c r="Q5" s="180"/>
      <c r="R5" s="191"/>
    </row>
    <row r="6" spans="1:19" s="1" customFormat="1" ht="63" x14ac:dyDescent="0.2">
      <c r="A6" s="8">
        <v>1</v>
      </c>
      <c r="B6" s="22" t="s">
        <v>25</v>
      </c>
      <c r="C6" s="52">
        <v>2</v>
      </c>
      <c r="D6" s="31" t="s">
        <v>26</v>
      </c>
      <c r="E6" s="24" t="s">
        <v>29</v>
      </c>
      <c r="F6" s="25" t="s">
        <v>11</v>
      </c>
      <c r="G6" s="26">
        <v>120000</v>
      </c>
      <c r="H6" s="27">
        <v>2560</v>
      </c>
      <c r="I6" s="25">
        <v>3</v>
      </c>
      <c r="J6" s="28">
        <v>0</v>
      </c>
      <c r="K6" s="29">
        <f>+I6+J6</f>
        <v>3</v>
      </c>
      <c r="L6" s="30">
        <f>+G6*K6</f>
        <v>360000</v>
      </c>
      <c r="M6" s="8" t="s">
        <v>12</v>
      </c>
      <c r="N6" s="23"/>
      <c r="O6" s="49" t="s">
        <v>44</v>
      </c>
      <c r="P6" s="52" t="s">
        <v>12</v>
      </c>
      <c r="Q6" s="47"/>
      <c r="R6" s="23"/>
    </row>
    <row r="7" spans="1:19" s="1" customFormat="1" ht="42" x14ac:dyDescent="0.2">
      <c r="A7" s="8">
        <v>2</v>
      </c>
      <c r="B7" s="22" t="s">
        <v>25</v>
      </c>
      <c r="C7" s="52">
        <v>3</v>
      </c>
      <c r="D7" s="31" t="s">
        <v>13</v>
      </c>
      <c r="E7" s="32" t="s">
        <v>30</v>
      </c>
      <c r="F7" s="33" t="s">
        <v>11</v>
      </c>
      <c r="G7" s="34">
        <v>17000</v>
      </c>
      <c r="H7" s="33">
        <v>2556</v>
      </c>
      <c r="I7" s="33"/>
      <c r="J7" s="48">
        <v>1</v>
      </c>
      <c r="K7" s="29">
        <f t="shared" ref="K7:K10" si="0">+I7+J7</f>
        <v>1</v>
      </c>
      <c r="L7" s="30">
        <f t="shared" ref="L7:L10" si="1">+G7*K7</f>
        <v>17000</v>
      </c>
      <c r="M7" s="8" t="s">
        <v>12</v>
      </c>
      <c r="N7" s="23"/>
      <c r="O7" s="50" t="s">
        <v>47</v>
      </c>
      <c r="P7" s="52" t="s">
        <v>12</v>
      </c>
      <c r="Q7" s="47"/>
      <c r="R7" s="23"/>
    </row>
    <row r="8" spans="1:19" s="1" customFormat="1" ht="63" x14ac:dyDescent="0.2">
      <c r="A8" s="8">
        <v>3</v>
      </c>
      <c r="B8" s="22" t="s">
        <v>25</v>
      </c>
      <c r="C8" s="52">
        <v>1</v>
      </c>
      <c r="D8" s="35" t="s">
        <v>13</v>
      </c>
      <c r="E8" s="32" t="s">
        <v>32</v>
      </c>
      <c r="F8" s="8" t="s">
        <v>11</v>
      </c>
      <c r="G8" s="34">
        <v>22000</v>
      </c>
      <c r="H8" s="33">
        <v>2558</v>
      </c>
      <c r="I8" s="33">
        <v>1</v>
      </c>
      <c r="J8" s="28">
        <v>0</v>
      </c>
      <c r="K8" s="29">
        <f t="shared" si="0"/>
        <v>1</v>
      </c>
      <c r="L8" s="30">
        <f t="shared" si="1"/>
        <v>22000</v>
      </c>
      <c r="M8" s="8" t="s">
        <v>12</v>
      </c>
      <c r="N8" s="23"/>
      <c r="O8" s="51">
        <v>13354234544</v>
      </c>
      <c r="P8" s="52" t="s">
        <v>12</v>
      </c>
      <c r="Q8" s="47"/>
      <c r="R8" s="23"/>
    </row>
    <row r="9" spans="1:19" s="1" customFormat="1" ht="42" x14ac:dyDescent="0.35">
      <c r="A9" s="8">
        <v>5</v>
      </c>
      <c r="B9" s="22" t="s">
        <v>25</v>
      </c>
      <c r="C9" s="52"/>
      <c r="D9" s="33" t="s">
        <v>19</v>
      </c>
      <c r="E9" s="36" t="s">
        <v>28</v>
      </c>
      <c r="F9" s="33" t="s">
        <v>18</v>
      </c>
      <c r="G9" s="30">
        <v>50000</v>
      </c>
      <c r="H9" s="28">
        <v>0</v>
      </c>
      <c r="I9" s="28">
        <v>0</v>
      </c>
      <c r="J9" s="37">
        <v>3</v>
      </c>
      <c r="K9" s="29">
        <f t="shared" si="0"/>
        <v>3</v>
      </c>
      <c r="L9" s="30">
        <f t="shared" si="1"/>
        <v>150000</v>
      </c>
      <c r="M9" s="8" t="s">
        <v>12</v>
      </c>
      <c r="N9" s="23"/>
      <c r="O9" s="52" t="s">
        <v>47</v>
      </c>
      <c r="P9" s="53"/>
      <c r="Q9" s="47" t="s">
        <v>12</v>
      </c>
      <c r="R9" s="38"/>
    </row>
    <row r="10" spans="1:19" s="55" customFormat="1" ht="76.5" customHeight="1" x14ac:dyDescent="0.2">
      <c r="A10" s="8">
        <v>6</v>
      </c>
      <c r="B10" s="22" t="s">
        <v>25</v>
      </c>
      <c r="C10" s="52">
        <v>4</v>
      </c>
      <c r="D10" s="40" t="s">
        <v>19</v>
      </c>
      <c r="E10" s="64" t="s">
        <v>20</v>
      </c>
      <c r="F10" s="33" t="s">
        <v>18</v>
      </c>
      <c r="G10" s="34">
        <v>51400</v>
      </c>
      <c r="H10" s="39">
        <v>2551</v>
      </c>
      <c r="I10" s="29">
        <v>3</v>
      </c>
      <c r="J10" s="28">
        <v>0</v>
      </c>
      <c r="K10" s="29">
        <f t="shared" si="0"/>
        <v>3</v>
      </c>
      <c r="L10" s="30">
        <f t="shared" si="1"/>
        <v>154200</v>
      </c>
      <c r="M10" s="54" t="s">
        <v>12</v>
      </c>
      <c r="N10" s="54"/>
      <c r="O10" s="63" t="s">
        <v>48</v>
      </c>
      <c r="P10" s="52" t="s">
        <v>12</v>
      </c>
      <c r="Q10" s="63"/>
      <c r="R10" s="65"/>
    </row>
    <row r="11" spans="1:19" s="1" customFormat="1" ht="21" x14ac:dyDescent="0.2">
      <c r="A11" s="194" t="s">
        <v>27</v>
      </c>
      <c r="B11" s="195"/>
      <c r="C11" s="195"/>
      <c r="D11" s="195"/>
      <c r="E11" s="195"/>
      <c r="F11" s="195"/>
      <c r="G11" s="195"/>
      <c r="H11" s="196"/>
      <c r="I11" s="41">
        <f>SUM(I6:I10)</f>
        <v>7</v>
      </c>
      <c r="J11" s="42">
        <f>SUM(J6:J10)</f>
        <v>4</v>
      </c>
      <c r="K11" s="41">
        <f>SUM(K6:K10)</f>
        <v>11</v>
      </c>
      <c r="L11" s="43">
        <f>SUM(L6:L10)</f>
        <v>703200</v>
      </c>
      <c r="M11" s="197"/>
      <c r="N11" s="198"/>
      <c r="O11" s="198"/>
      <c r="P11" s="198"/>
      <c r="Q11" s="198"/>
      <c r="R11" s="198"/>
    </row>
    <row r="12" spans="1:19" s="1" customFormat="1" ht="34.5" customHeight="1" x14ac:dyDescent="0.2">
      <c r="A12" s="21" t="s">
        <v>31</v>
      </c>
      <c r="B12" s="21"/>
      <c r="C12" s="3"/>
      <c r="D12" s="6"/>
      <c r="E12" s="20"/>
      <c r="F12" s="11"/>
      <c r="G12" s="12"/>
      <c r="H12" s="13"/>
      <c r="I12" s="13"/>
      <c r="J12" s="11"/>
      <c r="K12" s="14"/>
      <c r="L12" s="12"/>
      <c r="M12" s="13"/>
      <c r="N12" s="3"/>
      <c r="O12" s="6"/>
      <c r="P12" s="6"/>
      <c r="Q12" s="6"/>
      <c r="R12" s="3"/>
    </row>
    <row r="13" spans="1:19" s="1" customFormat="1" ht="32.25" customHeight="1" x14ac:dyDescent="0.2">
      <c r="A13" s="156" t="s">
        <v>39</v>
      </c>
      <c r="B13" s="156"/>
      <c r="C13" s="156"/>
      <c r="D13" s="156"/>
      <c r="E13" s="156"/>
      <c r="F13" s="156"/>
      <c r="G13" s="156"/>
      <c r="H13" s="156"/>
      <c r="I13" s="5"/>
      <c r="J13" s="3"/>
      <c r="M13" s="55"/>
      <c r="O13" s="18" t="s">
        <v>15</v>
      </c>
      <c r="P13" s="18"/>
      <c r="Q13" s="18"/>
      <c r="R13" s="18"/>
      <c r="S13" s="6"/>
    </row>
    <row r="14" spans="1:19" s="1" customFormat="1" ht="21" x14ac:dyDescent="0.2">
      <c r="A14" s="156" t="s">
        <v>41</v>
      </c>
      <c r="B14" s="156"/>
      <c r="C14" s="156"/>
      <c r="D14" s="156"/>
      <c r="E14" s="156"/>
      <c r="F14" s="156"/>
      <c r="G14" s="156"/>
      <c r="H14" s="156"/>
      <c r="I14" s="156"/>
      <c r="J14" s="156"/>
      <c r="K14" s="156"/>
      <c r="M14" s="55"/>
      <c r="O14" s="19" t="s">
        <v>17</v>
      </c>
      <c r="P14" s="19"/>
      <c r="Q14" s="19"/>
      <c r="R14" s="19"/>
      <c r="S14" s="10"/>
    </row>
    <row r="15" spans="1:19" s="7" customFormat="1" ht="24" customHeight="1" x14ac:dyDescent="0.2">
      <c r="A15" s="156" t="s">
        <v>43</v>
      </c>
      <c r="B15" s="156"/>
      <c r="C15" s="156"/>
      <c r="D15" s="156"/>
      <c r="E15" s="156"/>
      <c r="F15" s="156"/>
      <c r="G15" s="156"/>
      <c r="H15" s="156"/>
      <c r="I15" s="3"/>
      <c r="J15" s="3"/>
      <c r="M15" s="56"/>
      <c r="O15" s="19" t="s">
        <v>14</v>
      </c>
      <c r="P15" s="19"/>
      <c r="Q15" s="19"/>
      <c r="R15" s="19"/>
      <c r="S15" s="6"/>
    </row>
    <row r="16" spans="1:19" s="7" customFormat="1" ht="24" customHeight="1" x14ac:dyDescent="0.2">
      <c r="A16" s="3"/>
      <c r="B16" s="3"/>
      <c r="C16" s="3"/>
      <c r="D16" s="6"/>
      <c r="E16" s="3"/>
      <c r="F16" s="3"/>
      <c r="G16" s="4"/>
      <c r="H16" s="3"/>
      <c r="I16" s="3"/>
      <c r="J16" s="3"/>
      <c r="K16" s="3"/>
      <c r="L16" s="4"/>
      <c r="M16" s="11"/>
      <c r="N16" s="3"/>
      <c r="O16" s="6"/>
      <c r="P16" s="6"/>
      <c r="Q16" s="6"/>
      <c r="R16" s="3"/>
    </row>
    <row r="17" spans="5:5" ht="21" x14ac:dyDescent="0.2">
      <c r="E17" s="3"/>
    </row>
  </sheetData>
  <mergeCells count="25">
    <mergeCell ref="A13:H13"/>
    <mergeCell ref="A14:K14"/>
    <mergeCell ref="A15:H15"/>
    <mergeCell ref="L4:L5"/>
    <mergeCell ref="M4:N4"/>
    <mergeCell ref="A11:H11"/>
    <mergeCell ref="M11:R11"/>
    <mergeCell ref="P4:P5"/>
    <mergeCell ref="Q4:Q5"/>
    <mergeCell ref="A1:R1"/>
    <mergeCell ref="A3:A5"/>
    <mergeCell ref="B3:B5"/>
    <mergeCell ref="C3:C5"/>
    <mergeCell ref="D3:D5"/>
    <mergeCell ref="E3:E5"/>
    <mergeCell ref="F3:F5"/>
    <mergeCell ref="G3:G5"/>
    <mergeCell ref="H3:N3"/>
    <mergeCell ref="O3:O5"/>
    <mergeCell ref="A2:R2"/>
    <mergeCell ref="P3:Q3"/>
    <mergeCell ref="R3:R5"/>
    <mergeCell ref="H4:I4"/>
    <mergeCell ref="J4:J5"/>
    <mergeCell ref="K4:K5"/>
  </mergeCells>
  <printOptions horizontalCentered="1"/>
  <pageMargins left="0" right="0" top="0.55118110236220474" bottom="0.35433070866141736" header="0.31496062992125984" footer="0.31496062992125984"/>
  <pageSetup paperSize="9" scale="6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E4865A-A806-46E7-ADF0-2801D766C4A6}">
  <dimension ref="A1:P16"/>
  <sheetViews>
    <sheetView zoomScale="95" zoomScaleNormal="95" workbookViewId="0">
      <selection activeCell="U5" sqref="U5"/>
    </sheetView>
  </sheetViews>
  <sheetFormatPr defaultColWidth="9" defaultRowHeight="21" x14ac:dyDescent="0.35"/>
  <cols>
    <col min="1" max="1" width="3.375" style="11" customWidth="1"/>
    <col min="2" max="2" width="12.375" style="15" customWidth="1"/>
    <col min="3" max="3" width="7.625" style="15" customWidth="1"/>
    <col min="4" max="4" width="35.625" style="15" customWidth="1"/>
    <col min="5" max="5" width="6.125" style="15" bestFit="1" customWidth="1"/>
    <col min="6" max="6" width="9.625" style="15" bestFit="1" customWidth="1"/>
    <col min="7" max="7" width="9" style="16" customWidth="1"/>
    <col min="8" max="8" width="12.25" style="15" customWidth="1"/>
    <col min="9" max="9" width="6" style="15" customWidth="1"/>
    <col min="10" max="10" width="7.875" style="17" bestFit="1" customWidth="1"/>
    <col min="11" max="11" width="6.375" style="17" customWidth="1"/>
    <col min="12" max="13" width="7" style="17" customWidth="1"/>
    <col min="14" max="14" width="12.375" style="17" bestFit="1" customWidth="1"/>
    <col min="15" max="15" width="8.125" style="17" customWidth="1"/>
    <col min="16" max="16" width="7" style="15" bestFit="1" customWidth="1"/>
    <col min="17" max="16384" width="9" style="15"/>
  </cols>
  <sheetData>
    <row r="1" spans="1:16" x14ac:dyDescent="0.2">
      <c r="A1" s="161" t="s">
        <v>68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46"/>
    </row>
    <row r="2" spans="1:16" x14ac:dyDescent="0.2">
      <c r="A2" s="161" t="s">
        <v>21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46"/>
    </row>
    <row r="3" spans="1:16" x14ac:dyDescent="0.2">
      <c r="A3" s="166" t="s">
        <v>79</v>
      </c>
      <c r="B3" s="166"/>
      <c r="C3" s="166"/>
      <c r="D3" s="166"/>
      <c r="E3" s="166"/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</row>
    <row r="4" spans="1:16" x14ac:dyDescent="0.2">
      <c r="A4" s="199" t="s">
        <v>69</v>
      </c>
      <c r="B4" s="200"/>
      <c r="C4" s="200"/>
      <c r="D4" s="200"/>
      <c r="E4" s="200"/>
      <c r="F4" s="200"/>
      <c r="G4" s="201" t="s">
        <v>53</v>
      </c>
      <c r="H4" s="201"/>
      <c r="I4" s="201"/>
      <c r="J4" s="201"/>
      <c r="K4" s="201"/>
      <c r="L4" s="201"/>
      <c r="M4" s="201"/>
      <c r="N4" s="201"/>
      <c r="O4" s="201"/>
      <c r="P4" s="202" t="s">
        <v>9</v>
      </c>
    </row>
    <row r="5" spans="1:16" ht="24" customHeight="1" x14ac:dyDescent="0.2">
      <c r="A5" s="203" t="s">
        <v>0</v>
      </c>
      <c r="B5" s="203" t="s">
        <v>1</v>
      </c>
      <c r="C5" s="205" t="s">
        <v>73</v>
      </c>
      <c r="D5" s="203" t="s">
        <v>22</v>
      </c>
      <c r="E5" s="206" t="s">
        <v>50</v>
      </c>
      <c r="F5" s="208" t="s">
        <v>23</v>
      </c>
      <c r="G5" s="201" t="s">
        <v>10</v>
      </c>
      <c r="H5" s="201"/>
      <c r="I5" s="201"/>
      <c r="J5" s="210" t="s">
        <v>55</v>
      </c>
      <c r="K5" s="210"/>
      <c r="L5" s="210"/>
      <c r="M5" s="210"/>
      <c r="N5" s="210"/>
      <c r="O5" s="210"/>
      <c r="P5" s="203"/>
    </row>
    <row r="6" spans="1:16" x14ac:dyDescent="0.2">
      <c r="A6" s="203"/>
      <c r="B6" s="203"/>
      <c r="C6" s="206"/>
      <c r="D6" s="203"/>
      <c r="E6" s="206"/>
      <c r="F6" s="209"/>
      <c r="G6" s="201" t="s">
        <v>54</v>
      </c>
      <c r="H6" s="201"/>
      <c r="I6" s="205" t="s">
        <v>56</v>
      </c>
      <c r="J6" s="205" t="s">
        <v>57</v>
      </c>
      <c r="K6" s="205" t="s">
        <v>58</v>
      </c>
      <c r="L6" s="205" t="s">
        <v>59</v>
      </c>
      <c r="M6" s="205" t="s">
        <v>60</v>
      </c>
      <c r="N6" s="205" t="s">
        <v>61</v>
      </c>
      <c r="O6" s="205" t="s">
        <v>62</v>
      </c>
      <c r="P6" s="203"/>
    </row>
    <row r="7" spans="1:16" ht="50.25" customHeight="1" x14ac:dyDescent="0.2">
      <c r="A7" s="204"/>
      <c r="B7" s="203"/>
      <c r="C7" s="207"/>
      <c r="D7" s="203"/>
      <c r="E7" s="206"/>
      <c r="F7" s="209"/>
      <c r="G7" s="75" t="s">
        <v>52</v>
      </c>
      <c r="H7" s="68" t="s">
        <v>51</v>
      </c>
      <c r="I7" s="203"/>
      <c r="J7" s="206"/>
      <c r="K7" s="206"/>
      <c r="L7" s="206"/>
      <c r="M7" s="206"/>
      <c r="N7" s="206"/>
      <c r="O7" s="206"/>
      <c r="P7" s="203"/>
    </row>
    <row r="8" spans="1:16" ht="23.25" customHeight="1" x14ac:dyDescent="0.2">
      <c r="A8" s="69"/>
      <c r="B8" s="71"/>
      <c r="C8" s="71"/>
      <c r="D8" s="70" t="s">
        <v>63</v>
      </c>
      <c r="E8" s="89">
        <f>SUM(E9:E11)</f>
        <v>3</v>
      </c>
      <c r="F8" s="88">
        <f>SUM(F9:F11)</f>
        <v>1450000</v>
      </c>
      <c r="G8" s="72"/>
      <c r="H8" s="97">
        <f>SUM(H9:H11)</f>
        <v>650000</v>
      </c>
      <c r="I8" s="69"/>
      <c r="J8" s="69"/>
      <c r="K8" s="71"/>
      <c r="L8" s="71"/>
      <c r="M8" s="71"/>
      <c r="N8" s="71"/>
      <c r="O8" s="71"/>
      <c r="P8" s="73"/>
    </row>
    <row r="9" spans="1:16" ht="31.5" x14ac:dyDescent="0.2">
      <c r="A9" s="66">
        <v>1</v>
      </c>
      <c r="B9" s="67" t="s">
        <v>78</v>
      </c>
      <c r="C9" s="93">
        <v>2</v>
      </c>
      <c r="D9" s="90" t="s">
        <v>75</v>
      </c>
      <c r="E9" s="91">
        <v>1</v>
      </c>
      <c r="F9" s="92">
        <v>500000</v>
      </c>
      <c r="G9" s="96" t="s">
        <v>12</v>
      </c>
      <c r="H9" s="66"/>
      <c r="I9" s="66"/>
      <c r="J9" s="94" t="s">
        <v>12</v>
      </c>
      <c r="K9" s="94" t="s">
        <v>12</v>
      </c>
      <c r="L9" s="94" t="s">
        <v>12</v>
      </c>
      <c r="M9" s="94" t="s">
        <v>12</v>
      </c>
      <c r="N9" s="94" t="s">
        <v>12</v>
      </c>
      <c r="O9" s="94" t="s">
        <v>12</v>
      </c>
      <c r="P9" s="23"/>
    </row>
    <row r="10" spans="1:16" ht="47.25" x14ac:dyDescent="0.2">
      <c r="A10" s="66">
        <v>2</v>
      </c>
      <c r="B10" s="67" t="s">
        <v>78</v>
      </c>
      <c r="C10" s="93">
        <v>1</v>
      </c>
      <c r="D10" s="90" t="s">
        <v>76</v>
      </c>
      <c r="E10" s="91">
        <v>1</v>
      </c>
      <c r="F10" s="92">
        <v>500000</v>
      </c>
      <c r="G10" s="92"/>
      <c r="H10" s="95">
        <v>650000</v>
      </c>
      <c r="I10" s="66"/>
      <c r="J10" s="94" t="s">
        <v>12</v>
      </c>
      <c r="K10" s="94" t="s">
        <v>12</v>
      </c>
      <c r="L10" s="94" t="s">
        <v>12</v>
      </c>
      <c r="M10" s="94" t="s">
        <v>12</v>
      </c>
      <c r="N10" s="94" t="s">
        <v>12</v>
      </c>
      <c r="O10" s="94" t="s">
        <v>12</v>
      </c>
      <c r="P10" s="23"/>
    </row>
    <row r="11" spans="1:16" ht="47.25" x14ac:dyDescent="0.2">
      <c r="A11" s="66">
        <v>3</v>
      </c>
      <c r="B11" s="67" t="s">
        <v>78</v>
      </c>
      <c r="C11" s="93" t="s">
        <v>47</v>
      </c>
      <c r="D11" s="90" t="s">
        <v>77</v>
      </c>
      <c r="E11" s="67">
        <v>1</v>
      </c>
      <c r="F11" s="92">
        <v>450000</v>
      </c>
      <c r="G11" s="92"/>
      <c r="H11" s="66"/>
      <c r="I11" s="94" t="s">
        <v>12</v>
      </c>
      <c r="J11" s="66"/>
      <c r="K11" s="66"/>
      <c r="L11" s="66"/>
      <c r="M11" s="66"/>
      <c r="N11" s="66"/>
      <c r="O11" s="66"/>
      <c r="P11" s="23"/>
    </row>
    <row r="12" spans="1:16" x14ac:dyDescent="0.2">
      <c r="A12" s="169" t="s">
        <v>64</v>
      </c>
      <c r="B12" s="169"/>
      <c r="C12" s="86"/>
      <c r="D12" s="76"/>
      <c r="E12" s="76"/>
      <c r="F12" s="76"/>
      <c r="G12" s="77"/>
      <c r="H12" s="76"/>
      <c r="J12" s="15"/>
      <c r="K12" s="15"/>
      <c r="L12" s="15"/>
      <c r="M12" s="15"/>
      <c r="N12" s="15"/>
      <c r="O12" s="15"/>
    </row>
    <row r="13" spans="1:16" x14ac:dyDescent="0.35">
      <c r="A13" s="78"/>
      <c r="B13" s="81" t="s">
        <v>65</v>
      </c>
      <c r="C13" s="81"/>
      <c r="D13" s="83"/>
      <c r="E13" s="81"/>
      <c r="F13" s="81"/>
      <c r="G13" s="82"/>
      <c r="H13" s="76"/>
    </row>
    <row r="14" spans="1:16" x14ac:dyDescent="0.2">
      <c r="A14" s="78"/>
      <c r="B14" s="87" t="s">
        <v>70</v>
      </c>
      <c r="C14" s="87"/>
      <c r="D14" s="81"/>
      <c r="E14" s="81"/>
      <c r="F14" s="81"/>
      <c r="G14" s="84"/>
      <c r="H14" s="79"/>
      <c r="I14" s="9"/>
      <c r="J14" s="9"/>
      <c r="K14" s="9" t="s">
        <v>15</v>
      </c>
      <c r="L14" s="9"/>
      <c r="M14" s="9"/>
      <c r="N14" s="9"/>
      <c r="O14" s="44"/>
    </row>
    <row r="15" spans="1:16" x14ac:dyDescent="0.2">
      <c r="A15" s="78"/>
      <c r="B15" s="87" t="s">
        <v>71</v>
      </c>
      <c r="C15" s="87"/>
      <c r="D15" s="81"/>
      <c r="E15" s="81"/>
      <c r="F15" s="81"/>
      <c r="G15" s="85"/>
      <c r="H15" s="80"/>
      <c r="I15" s="10"/>
      <c r="J15" s="10"/>
      <c r="K15" s="10" t="s">
        <v>24</v>
      </c>
      <c r="L15" s="10"/>
      <c r="M15" s="10"/>
      <c r="N15" s="10"/>
      <c r="O15" s="45"/>
    </row>
    <row r="16" spans="1:16" x14ac:dyDescent="0.2">
      <c r="A16" s="78"/>
      <c r="B16" s="83" t="s">
        <v>72</v>
      </c>
      <c r="C16" s="83"/>
      <c r="D16" s="81"/>
      <c r="E16" s="81"/>
      <c r="F16" s="81"/>
      <c r="G16" s="85"/>
      <c r="H16" s="80"/>
      <c r="I16" s="10"/>
      <c r="J16" s="10"/>
      <c r="K16" s="10" t="s">
        <v>14</v>
      </c>
      <c r="L16" s="10"/>
      <c r="M16" s="10"/>
      <c r="N16" s="10"/>
      <c r="O16" s="45"/>
    </row>
  </sheetData>
  <mergeCells count="23">
    <mergeCell ref="A12:B12"/>
    <mergeCell ref="A3:P3"/>
    <mergeCell ref="F5:F7"/>
    <mergeCell ref="G5:I5"/>
    <mergeCell ref="J5:O5"/>
    <mergeCell ref="G6:H6"/>
    <mergeCell ref="I6:I7"/>
    <mergeCell ref="J6:J7"/>
    <mergeCell ref="K6:K7"/>
    <mergeCell ref="L6:L7"/>
    <mergeCell ref="M6:M7"/>
    <mergeCell ref="N6:N7"/>
    <mergeCell ref="A1:N1"/>
    <mergeCell ref="A2:N2"/>
    <mergeCell ref="A4:F4"/>
    <mergeCell ref="G4:O4"/>
    <mergeCell ref="P4:P7"/>
    <mergeCell ref="A5:A7"/>
    <mergeCell ref="B5:B7"/>
    <mergeCell ref="C5:C7"/>
    <mergeCell ref="D5:D7"/>
    <mergeCell ref="E5:E7"/>
    <mergeCell ref="O6:O7"/>
  </mergeCells>
  <pageMargins left="0.25" right="0.25" top="0.75" bottom="0.75" header="0.3" footer="0.3"/>
  <pageSetup paperSize="9" scale="9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5</vt:i4>
      </vt:variant>
    </vt:vector>
  </HeadingPairs>
  <TitlesOfParts>
    <vt:vector size="9" baseType="lpstr">
      <vt:lpstr>1. แบบยืนยันครุภัณฑ์</vt:lpstr>
      <vt:lpstr>2. แบบยืนยันสิ่งก่อสร้าง</vt:lpstr>
      <vt:lpstr>ตัวอย่าง แบบ ย.1</vt:lpstr>
      <vt:lpstr>ตัวอย่าง แบบ ย.2</vt:lpstr>
      <vt:lpstr>'1. แบบยืนยันครุภัณฑ์'!Print_Area</vt:lpstr>
      <vt:lpstr>'ตัวอย่าง แบบ ย.1'!Print_Area</vt:lpstr>
      <vt:lpstr>'1. แบบยืนยันครุภัณฑ์'!Print_Titles</vt:lpstr>
      <vt:lpstr>'2. แบบยืนยันสิ่งก่อสร้าง'!Print_Titles</vt:lpstr>
      <vt:lpstr>'ตัวอย่าง แบบ ย.2'!Print_Titles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DLA-USER</dc:creator>
  <cp:lastModifiedBy>DLA_1462</cp:lastModifiedBy>
  <cp:lastPrinted>2023-10-10T04:25:25Z</cp:lastPrinted>
  <dcterms:created xsi:type="dcterms:W3CDTF">2018-11-06T09:59:15Z</dcterms:created>
  <dcterms:modified xsi:type="dcterms:W3CDTF">2023-10-10T04:25:55Z</dcterms:modified>
</cp:coreProperties>
</file>